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ODOT\016004.00 ODOT-PUT-065-01.22\4.0_Dwgs\107760\400-Engineering\Roadway\EngData\"/>
    </mc:Choice>
  </mc:AlternateContent>
  <xr:revisionPtr revIDLastSave="0" documentId="13_ncr:1_{9C5B7B30-E959-4F66-8EBC-3EF40E312C94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78" i="1" l="1"/>
  <c r="U78" i="1"/>
  <c r="U10" i="1"/>
  <c r="U23" i="1"/>
  <c r="U11" i="1"/>
  <c r="R11" i="1"/>
  <c r="S23" i="1"/>
  <c r="S11" i="1"/>
  <c r="L78" i="1"/>
  <c r="O78" i="1"/>
  <c r="N78" i="1"/>
  <c r="M78" i="1"/>
  <c r="P78" i="1"/>
  <c r="K78" i="1"/>
  <c r="Q78" i="1"/>
  <c r="Y78" i="1"/>
  <c r="X78" i="1"/>
  <c r="W78" i="1"/>
  <c r="T78" i="1"/>
  <c r="S78" i="1"/>
  <c r="R78" i="1"/>
  <c r="S10" i="1"/>
  <c r="R23" i="1"/>
  <c r="R10" i="1"/>
  <c r="Q23" i="1"/>
  <c r="Q11" i="1"/>
  <c r="Q10" i="1"/>
  <c r="Y23" i="1"/>
  <c r="Y11" i="1"/>
  <c r="Y10" i="1"/>
  <c r="K23" i="1"/>
  <c r="O11" i="1"/>
  <c r="O23" i="1"/>
  <c r="O10" i="1"/>
  <c r="X23" i="1" l="1"/>
  <c r="X11" i="1"/>
  <c r="X10" i="1"/>
  <c r="W23" i="1"/>
  <c r="W11" i="1"/>
  <c r="W10" i="1"/>
  <c r="V23" i="1"/>
  <c r="V11" i="1"/>
  <c r="V10" i="1"/>
  <c r="T23" i="1"/>
  <c r="T11" i="1"/>
  <c r="T10" i="1"/>
  <c r="P23" i="1"/>
  <c r="P11" i="1"/>
  <c r="P10" i="1"/>
  <c r="N23" i="1"/>
  <c r="N11" i="1"/>
  <c r="N10" i="1"/>
  <c r="M23" i="1" l="1"/>
  <c r="M11" i="1"/>
  <c r="M10" i="1"/>
  <c r="L23" i="1"/>
  <c r="L11" i="1"/>
  <c r="L10" i="1"/>
  <c r="AG242" i="1" l="1"/>
  <c r="AF242" i="1"/>
  <c r="AE242" i="1"/>
  <c r="AD242" i="1"/>
  <c r="AC242" i="1"/>
  <c r="AB242" i="1"/>
  <c r="AA242" i="1"/>
  <c r="Z242" i="1"/>
  <c r="Y242" i="1"/>
  <c r="X242" i="1"/>
  <c r="W242" i="1"/>
  <c r="V242" i="1"/>
  <c r="T242" i="1"/>
  <c r="P242" i="1"/>
  <c r="N242" i="1"/>
  <c r="L242" i="1"/>
  <c r="K242" i="1"/>
  <c r="J242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T163" i="1"/>
  <c r="P163" i="1"/>
  <c r="N163" i="1"/>
  <c r="L163" i="1"/>
  <c r="K163" i="1"/>
  <c r="J163" i="1"/>
  <c r="AG84" i="1"/>
  <c r="AF84" i="1"/>
  <c r="AE84" i="1"/>
  <c r="AD84" i="1"/>
  <c r="AC84" i="1"/>
  <c r="AB84" i="1"/>
  <c r="AA84" i="1"/>
  <c r="Z84" i="1"/>
  <c r="Y84" i="1"/>
  <c r="X84" i="1"/>
  <c r="W84" i="1"/>
  <c r="V84" i="1"/>
  <c r="T84" i="1"/>
  <c r="P84" i="1"/>
  <c r="N84" i="1"/>
  <c r="L84" i="1"/>
  <c r="K84" i="1"/>
  <c r="J84" i="1"/>
  <c r="AG11" i="1"/>
  <c r="AF11" i="1"/>
  <c r="AE11" i="1"/>
  <c r="AD11" i="1"/>
  <c r="AC11" i="1"/>
  <c r="AB11" i="1"/>
  <c r="AA11" i="1"/>
  <c r="Z11" i="1"/>
  <c r="K11" i="1"/>
  <c r="AG315" i="1" l="1"/>
  <c r="AF315" i="1"/>
  <c r="AE315" i="1"/>
  <c r="AD315" i="1"/>
  <c r="AC315" i="1"/>
  <c r="AB315" i="1"/>
  <c r="AA315" i="1"/>
  <c r="Z315" i="1"/>
  <c r="Y315" i="1"/>
  <c r="X315" i="1"/>
  <c r="W315" i="1"/>
  <c r="V315" i="1"/>
  <c r="T315" i="1"/>
  <c r="P315" i="1"/>
  <c r="N315" i="1"/>
  <c r="L315" i="1"/>
  <c r="K315" i="1"/>
  <c r="J315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T236" i="1"/>
  <c r="P236" i="1"/>
  <c r="N236" i="1"/>
  <c r="L236" i="1"/>
  <c r="K236" i="1"/>
  <c r="J236" i="1"/>
  <c r="AG157" i="1"/>
  <c r="AF157" i="1"/>
  <c r="AE157" i="1"/>
  <c r="AD157" i="1"/>
  <c r="AC157" i="1"/>
  <c r="AB157" i="1"/>
  <c r="AA157" i="1"/>
  <c r="Z157" i="1"/>
  <c r="Y157" i="1"/>
  <c r="X157" i="1"/>
  <c r="W157" i="1"/>
  <c r="V157" i="1"/>
  <c r="T157" i="1"/>
  <c r="P157" i="1"/>
  <c r="N157" i="1"/>
  <c r="L157" i="1"/>
  <c r="K157" i="1"/>
  <c r="J157" i="1"/>
  <c r="AG78" i="1"/>
  <c r="AF78" i="1"/>
  <c r="AE78" i="1"/>
  <c r="AD78" i="1"/>
  <c r="AC78" i="1"/>
  <c r="AB78" i="1"/>
  <c r="AA78" i="1"/>
  <c r="AG254" i="1" l="1"/>
  <c r="AF254" i="1"/>
  <c r="AE254" i="1"/>
  <c r="AD254" i="1"/>
  <c r="AC254" i="1"/>
  <c r="AB254" i="1"/>
  <c r="AA254" i="1"/>
  <c r="Z254" i="1"/>
  <c r="Y254" i="1"/>
  <c r="X254" i="1"/>
  <c r="W254" i="1"/>
  <c r="V254" i="1"/>
  <c r="T254" i="1"/>
  <c r="P254" i="1"/>
  <c r="N254" i="1"/>
  <c r="L254" i="1"/>
  <c r="K254" i="1"/>
  <c r="J254" i="1"/>
  <c r="AG241" i="1"/>
  <c r="AF241" i="1"/>
  <c r="AE241" i="1"/>
  <c r="AD241" i="1"/>
  <c r="AC241" i="1"/>
  <c r="AB241" i="1"/>
  <c r="AA241" i="1"/>
  <c r="Z241" i="1"/>
  <c r="Y241" i="1"/>
  <c r="X241" i="1"/>
  <c r="W241" i="1"/>
  <c r="V241" i="1"/>
  <c r="T241" i="1"/>
  <c r="P241" i="1"/>
  <c r="N241" i="1"/>
  <c r="L241" i="1"/>
  <c r="K241" i="1"/>
  <c r="J241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T175" i="1"/>
  <c r="P175" i="1"/>
  <c r="N175" i="1"/>
  <c r="L175" i="1"/>
  <c r="K175" i="1"/>
  <c r="J175" i="1"/>
  <c r="AG162" i="1"/>
  <c r="AF162" i="1"/>
  <c r="AE162" i="1"/>
  <c r="AD162" i="1"/>
  <c r="AC162" i="1"/>
  <c r="AB162" i="1"/>
  <c r="AA162" i="1"/>
  <c r="Z162" i="1"/>
  <c r="Y162" i="1"/>
  <c r="X162" i="1"/>
  <c r="W162" i="1"/>
  <c r="V162" i="1"/>
  <c r="T162" i="1"/>
  <c r="P162" i="1"/>
  <c r="N162" i="1"/>
  <c r="L162" i="1"/>
  <c r="K162" i="1"/>
  <c r="J162" i="1"/>
  <c r="AG96" i="1"/>
  <c r="AF96" i="1"/>
  <c r="AE96" i="1"/>
  <c r="AD96" i="1"/>
  <c r="AC96" i="1"/>
  <c r="AB96" i="1"/>
  <c r="AA96" i="1"/>
  <c r="Z96" i="1"/>
  <c r="Y96" i="1"/>
  <c r="X96" i="1"/>
  <c r="W96" i="1"/>
  <c r="V96" i="1"/>
  <c r="T96" i="1"/>
  <c r="P96" i="1"/>
  <c r="N96" i="1"/>
  <c r="L96" i="1"/>
  <c r="K96" i="1"/>
  <c r="J96" i="1"/>
  <c r="AG83" i="1"/>
  <c r="AF83" i="1"/>
  <c r="AE83" i="1"/>
  <c r="AD83" i="1"/>
  <c r="AC83" i="1"/>
  <c r="AB83" i="1"/>
  <c r="AA83" i="1"/>
  <c r="Z83" i="1"/>
  <c r="Y83" i="1"/>
  <c r="X83" i="1"/>
  <c r="W83" i="1"/>
  <c r="V83" i="1"/>
  <c r="T83" i="1"/>
  <c r="P83" i="1"/>
  <c r="N83" i="1"/>
  <c r="L83" i="1"/>
  <c r="K83" i="1"/>
  <c r="J83" i="1"/>
  <c r="Z23" i="1" l="1"/>
  <c r="Z78" i="1" s="1"/>
  <c r="AA23" i="1"/>
  <c r="AB23" i="1"/>
  <c r="AC23" i="1"/>
  <c r="AD23" i="1"/>
  <c r="AE23" i="1"/>
  <c r="AF23" i="1"/>
  <c r="AG23" i="1"/>
  <c r="K10" i="1"/>
  <c r="Z10" i="1"/>
  <c r="AA10" i="1"/>
  <c r="AB10" i="1"/>
  <c r="AC10" i="1"/>
  <c r="AD10" i="1"/>
  <c r="AE10" i="1"/>
  <c r="AF10" i="1"/>
  <c r="AG10" i="1"/>
  <c r="D7" i="1" l="1"/>
  <c r="D80" i="1" s="1"/>
  <c r="D159" i="1" s="1"/>
  <c r="D238" i="1" s="1"/>
</calcChain>
</file>

<file path=xl/sharedStrings.xml><?xml version="1.0" encoding="utf-8"?>
<sst xmlns="http://schemas.openxmlformats.org/spreadsheetml/2006/main" count="270" uniqueCount="103">
  <si>
    <t>SHEET NO.</t>
  </si>
  <si>
    <t>STATION TO STATION</t>
  </si>
  <si>
    <t>TO</t>
  </si>
  <si>
    <t xml:space="preserve">TOTALS CARRIED TO GENERAL SUMMARY  </t>
  </si>
  <si>
    <t>&lt;--- ENTER STARTING SHEET NUMBER</t>
  </si>
  <si>
    <t>ENTER ITEM CODE (FOR EXAMPLE: 201E11000) AND ADDITIONAL DESCRIPTION INTO THE BLUE CELLS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</si>
  <si>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</si>
  <si>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</si>
  <si>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</si>
  <si>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</si>
  <si>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</si>
  <si>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</si>
  <si>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</si>
  <si>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</si>
  <si>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</si>
  <si>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</si>
  <si>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</si>
  <si>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</si>
  <si>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</si>
  <si>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202e23000</t>
  </si>
  <si>
    <t>SIDE</t>
  </si>
  <si>
    <t>202E35100</t>
  </si>
  <si>
    <t>609E26000</t>
  </si>
  <si>
    <t>C-1</t>
  </si>
  <si>
    <t>C-2</t>
  </si>
  <si>
    <t>C-3</t>
  </si>
  <si>
    <t>R-1</t>
  </si>
  <si>
    <t>ROADWAY</t>
  </si>
  <si>
    <t>RT</t>
  </si>
  <si>
    <t>LT</t>
  </si>
  <si>
    <t>C-4</t>
  </si>
  <si>
    <t>C-5</t>
  </si>
  <si>
    <t>C-6</t>
  </si>
  <si>
    <t>C-7</t>
  </si>
  <si>
    <t>C-8</t>
  </si>
  <si>
    <t>C-10</t>
  </si>
  <si>
    <t>R-2</t>
  </si>
  <si>
    <t>R-3</t>
  </si>
  <si>
    <t>Calc by:</t>
  </si>
  <si>
    <t>Check by</t>
  </si>
  <si>
    <t>202E30000</t>
  </si>
  <si>
    <t>202E32000</t>
  </si>
  <si>
    <t>608E10000</t>
  </si>
  <si>
    <t>608E52000</t>
  </si>
  <si>
    <t>202E58100</t>
  </si>
  <si>
    <t>DTB</t>
  </si>
  <si>
    <t>R-6</t>
  </si>
  <si>
    <t>R-4</t>
  </si>
  <si>
    <t>R-5</t>
  </si>
  <si>
    <t>R-7</t>
  </si>
  <si>
    <t>R-8</t>
  </si>
  <si>
    <t>LT &amp; RT</t>
  </si>
  <si>
    <t>R-9</t>
  </si>
  <si>
    <t>R-10</t>
  </si>
  <si>
    <t>R-11</t>
  </si>
  <si>
    <t>SW-1</t>
  </si>
  <si>
    <t>SW-2</t>
  </si>
  <si>
    <t>SW-3</t>
  </si>
  <si>
    <t>SW-4</t>
  </si>
  <si>
    <t>SW-5</t>
  </si>
  <si>
    <t>C-11</t>
  </si>
  <si>
    <t>C-12</t>
  </si>
  <si>
    <t>C-13</t>
  </si>
  <si>
    <t>C-14</t>
  </si>
  <si>
    <t>R-12</t>
  </si>
  <si>
    <t>R-13</t>
  </si>
  <si>
    <t>R-14</t>
  </si>
  <si>
    <t>R-15</t>
  </si>
  <si>
    <t>R-16</t>
  </si>
  <si>
    <t>R-17</t>
  </si>
  <si>
    <t>R-18</t>
  </si>
  <si>
    <t>R-19</t>
  </si>
  <si>
    <t>R-20</t>
  </si>
  <si>
    <t>R-21</t>
  </si>
  <si>
    <t>R-22</t>
  </si>
  <si>
    <t>R-23</t>
  </si>
  <si>
    <t>R-24</t>
  </si>
  <si>
    <t>SW-6</t>
  </si>
  <si>
    <t>SW-7</t>
  </si>
  <si>
    <t>202E35200</t>
  </si>
  <si>
    <t>SW-8</t>
  </si>
  <si>
    <t>638E10400</t>
  </si>
  <si>
    <t>GR-1</t>
  </si>
  <si>
    <t>606E26550</t>
  </si>
  <si>
    <t>606E26150</t>
  </si>
  <si>
    <t>, MASH 2016</t>
  </si>
  <si>
    <t>608E13000</t>
  </si>
  <si>
    <t>21 &amp; 45</t>
  </si>
  <si>
    <t>22 &amp; 46</t>
  </si>
  <si>
    <t>S.R. 65</t>
  </si>
  <si>
    <t>WEST ST.</t>
  </si>
  <si>
    <t>W SYCAMORE ST.</t>
  </si>
  <si>
    <t>606E15051</t>
  </si>
  <si>
    <t>R-25</t>
  </si>
  <si>
    <t>71+83</t>
  </si>
  <si>
    <t>23-24</t>
  </si>
  <si>
    <t>72+63</t>
  </si>
  <si>
    <t>638e10800</t>
  </si>
  <si>
    <t>W-2</t>
  </si>
  <si>
    <t>W-1</t>
  </si>
  <si>
    <t xml:space="preserve">W SYCAMORE ST. </t>
  </si>
  <si>
    <t>10+66</t>
  </si>
  <si>
    <t>609E12000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</si>
</sst>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&quot;+&quot;00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1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1" xfId="0" applyFont="1" applyBorder="1" applyAlignment="1">
      <alignment vertical="center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19" xfId="0" applyFont="1" applyBorder="1" applyAlignment="1">
      <alignment horizontal="center" vertical="center" textRotation="90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4" fontId="4" fillId="0" borderId="0" xfId="0" applyNumberFormat="1" applyFont="1" applyAlignment="1">
      <alignment vertical="center"/>
    </xf>
    <xf numFmtId="0" fontId="4" fillId="6" borderId="0" xfId="0" applyFont="1" applyFill="1" applyAlignment="1">
      <alignment vertical="center"/>
    </xf>
    <xf numFmtId="0" fontId="4" fillId="7" borderId="0" xfId="0" applyFont="1" applyFill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168" fontId="10" fillId="0" borderId="6" xfId="0" applyNumberFormat="1" applyFont="1" applyBorder="1" applyAlignment="1" applyProtection="1">
      <alignment horizontal="center" vertical="center"/>
      <protection locked="0"/>
    </xf>
    <xf numFmtId="0" fontId="10" fillId="0" borderId="32" xfId="0" applyFont="1" applyBorder="1" applyAlignment="1" applyProtection="1">
      <alignment horizontal="center" vertical="center"/>
      <protection locked="0"/>
    </xf>
    <xf numFmtId="0" fontId="10" fillId="0" borderId="31" xfId="0" applyFont="1" applyBorder="1" applyAlignment="1" applyProtection="1">
      <alignment horizontal="center" vertical="center"/>
      <protection locked="0"/>
    </xf>
    <xf numFmtId="2" fontId="10" fillId="0" borderId="7" xfId="0" applyNumberFormat="1" applyFont="1" applyBorder="1" applyAlignment="1" applyProtection="1">
      <alignment horizontal="center" vertical="center"/>
      <protection locked="0"/>
    </xf>
    <xf numFmtId="2" fontId="10" fillId="0" borderId="5" xfId="0" applyNumberFormat="1" applyFont="1" applyBorder="1" applyAlignment="1" applyProtection="1">
      <alignment horizontal="center" vertical="center"/>
      <protection locked="0"/>
    </xf>
    <xf numFmtId="1" fontId="10" fillId="0" borderId="5" xfId="0" applyNumberFormat="1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168" fontId="10" fillId="0" borderId="9" xfId="0" applyNumberFormat="1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2" fontId="10" fillId="0" borderId="10" xfId="0" applyNumberFormat="1" applyFont="1" applyBorder="1" applyAlignment="1" applyProtection="1">
      <alignment horizontal="center" vertical="center"/>
      <protection locked="0"/>
    </xf>
    <xf numFmtId="2" fontId="10" fillId="0" borderId="2" xfId="0" applyNumberFormat="1" applyFont="1" applyBorder="1" applyAlignment="1" applyProtection="1">
      <alignment horizontal="center" vertical="center"/>
      <protection locked="0"/>
    </xf>
    <xf numFmtId="1" fontId="10" fillId="0" borderId="2" xfId="0" applyNumberFormat="1" applyFont="1" applyBorder="1" applyAlignment="1" applyProtection="1">
      <alignment horizontal="center" vertical="center"/>
      <protection locked="0"/>
    </xf>
    <xf numFmtId="0" fontId="10" fillId="0" borderId="33" xfId="0" applyFont="1" applyBorder="1" applyAlignment="1" applyProtection="1">
      <alignment horizontal="center" vertical="center"/>
      <protection locked="0"/>
    </xf>
    <xf numFmtId="0" fontId="10" fillId="0" borderId="34" xfId="0" applyFont="1" applyBorder="1" applyAlignment="1" applyProtection="1">
      <alignment horizontal="center" vertical="center"/>
      <protection locked="0"/>
    </xf>
    <xf numFmtId="168" fontId="10" fillId="0" borderId="34" xfId="0" applyNumberFormat="1" applyFont="1" applyBorder="1" applyAlignment="1" applyProtection="1">
      <alignment horizontal="center" vertical="center"/>
      <protection locked="0"/>
    </xf>
    <xf numFmtId="0" fontId="10" fillId="0" borderId="35" xfId="0" applyFont="1" applyBorder="1" applyAlignment="1" applyProtection="1">
      <alignment horizontal="center" vertical="center"/>
      <protection locked="0"/>
    </xf>
    <xf numFmtId="2" fontId="10" fillId="0" borderId="36" xfId="0" applyNumberFormat="1" applyFont="1" applyBorder="1" applyAlignment="1" applyProtection="1">
      <alignment horizontal="center" vertical="center"/>
      <protection locked="0"/>
    </xf>
    <xf numFmtId="2" fontId="10" fillId="0" borderId="33" xfId="0" applyNumberFormat="1" applyFont="1" applyBorder="1" applyAlignment="1" applyProtection="1">
      <alignment horizontal="center" vertical="center"/>
      <protection locked="0"/>
    </xf>
    <xf numFmtId="1" fontId="10" fillId="0" borderId="33" xfId="0" applyNumberFormat="1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1" fontId="10" fillId="0" borderId="36" xfId="0" applyNumberFormat="1" applyFont="1" applyBorder="1" applyAlignment="1" applyProtection="1">
      <alignment horizontal="center" vertical="center"/>
      <protection locked="0"/>
    </xf>
    <xf numFmtId="1" fontId="10" fillId="0" borderId="10" xfId="0" applyNumberFormat="1" applyFont="1" applyBorder="1" applyAlignment="1" applyProtection="1">
      <alignment horizontal="center" vertical="center"/>
      <protection locked="0"/>
    </xf>
    <xf numFmtId="1" fontId="10" fillId="0" borderId="7" xfId="0" applyNumberFormat="1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" fillId="3" borderId="11" xfId="0" applyFont="1" applyFill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90" wrapText="1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77</xdr:row>
      <xdr:rowOff>0</xdr:rowOff>
    </xdr:from>
    <xdr:to>
      <xdr:col>33</xdr:col>
      <xdr:colOff>0</xdr:colOff>
      <xdr:row>77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78</xdr:row>
      <xdr:rowOff>0</xdr:rowOff>
    </xdr:from>
    <xdr:to>
      <xdr:col>33</xdr:col>
      <xdr:colOff>0</xdr:colOff>
      <xdr:row>78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78</xdr:row>
      <xdr:rowOff>0</xdr:rowOff>
    </xdr:from>
    <xdr:to>
      <xdr:col>48</xdr:col>
      <xdr:colOff>66675</xdr:colOff>
      <xdr:row>78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78</xdr:row>
      <xdr:rowOff>0</xdr:rowOff>
    </xdr:from>
    <xdr:to>
      <xdr:col>49</xdr:col>
      <xdr:colOff>161925</xdr:colOff>
      <xdr:row>78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78</xdr:row>
      <xdr:rowOff>0</xdr:rowOff>
    </xdr:from>
    <xdr:to>
      <xdr:col>48</xdr:col>
      <xdr:colOff>66675</xdr:colOff>
      <xdr:row>78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78</xdr:row>
      <xdr:rowOff>0</xdr:rowOff>
    </xdr:from>
    <xdr:to>
      <xdr:col>33</xdr:col>
      <xdr:colOff>0</xdr:colOff>
      <xdr:row>78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78</xdr:row>
      <xdr:rowOff>0</xdr:rowOff>
    </xdr:from>
    <xdr:to>
      <xdr:col>48</xdr:col>
      <xdr:colOff>66675</xdr:colOff>
      <xdr:row>78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78</xdr:row>
      <xdr:rowOff>0</xdr:rowOff>
    </xdr:from>
    <xdr:to>
      <xdr:col>49</xdr:col>
      <xdr:colOff>161925</xdr:colOff>
      <xdr:row>78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78</xdr:row>
      <xdr:rowOff>0</xdr:rowOff>
    </xdr:from>
    <xdr:to>
      <xdr:col>48</xdr:col>
      <xdr:colOff>66675</xdr:colOff>
      <xdr:row>78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78</xdr:row>
      <xdr:rowOff>0</xdr:rowOff>
    </xdr:from>
    <xdr:to>
      <xdr:col>33</xdr:col>
      <xdr:colOff>0</xdr:colOff>
      <xdr:row>78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78</xdr:row>
      <xdr:rowOff>0</xdr:rowOff>
    </xdr:from>
    <xdr:to>
      <xdr:col>48</xdr:col>
      <xdr:colOff>66675</xdr:colOff>
      <xdr:row>78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78</xdr:row>
      <xdr:rowOff>0</xdr:rowOff>
    </xdr:from>
    <xdr:to>
      <xdr:col>49</xdr:col>
      <xdr:colOff>161925</xdr:colOff>
      <xdr:row>78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78</xdr:row>
      <xdr:rowOff>0</xdr:rowOff>
    </xdr:from>
    <xdr:to>
      <xdr:col>48</xdr:col>
      <xdr:colOff>66675</xdr:colOff>
      <xdr:row>78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78</xdr:row>
      <xdr:rowOff>0</xdr:rowOff>
    </xdr:from>
    <xdr:to>
      <xdr:col>33</xdr:col>
      <xdr:colOff>0</xdr:colOff>
      <xdr:row>78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78</xdr:row>
      <xdr:rowOff>0</xdr:rowOff>
    </xdr:from>
    <xdr:to>
      <xdr:col>48</xdr:col>
      <xdr:colOff>66675</xdr:colOff>
      <xdr:row>78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78</xdr:row>
      <xdr:rowOff>0</xdr:rowOff>
    </xdr:from>
    <xdr:to>
      <xdr:col>49</xdr:col>
      <xdr:colOff>161925</xdr:colOff>
      <xdr:row>78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78</xdr:row>
      <xdr:rowOff>0</xdr:rowOff>
    </xdr:from>
    <xdr:to>
      <xdr:col>48</xdr:col>
      <xdr:colOff>66675</xdr:colOff>
      <xdr:row>78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78</xdr:row>
      <xdr:rowOff>0</xdr:rowOff>
    </xdr:from>
    <xdr:to>
      <xdr:col>33</xdr:col>
      <xdr:colOff>0</xdr:colOff>
      <xdr:row>78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78</xdr:row>
      <xdr:rowOff>0</xdr:rowOff>
    </xdr:from>
    <xdr:to>
      <xdr:col>48</xdr:col>
      <xdr:colOff>66675</xdr:colOff>
      <xdr:row>78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78</xdr:row>
      <xdr:rowOff>0</xdr:rowOff>
    </xdr:from>
    <xdr:to>
      <xdr:col>49</xdr:col>
      <xdr:colOff>161925</xdr:colOff>
      <xdr:row>78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78</xdr:row>
      <xdr:rowOff>0</xdr:rowOff>
    </xdr:from>
    <xdr:to>
      <xdr:col>48</xdr:col>
      <xdr:colOff>66675</xdr:colOff>
      <xdr:row>78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78</xdr:row>
      <xdr:rowOff>0</xdr:rowOff>
    </xdr:from>
    <xdr:to>
      <xdr:col>33</xdr:col>
      <xdr:colOff>0</xdr:colOff>
      <xdr:row>78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78</xdr:row>
      <xdr:rowOff>0</xdr:rowOff>
    </xdr:from>
    <xdr:to>
      <xdr:col>48</xdr:col>
      <xdr:colOff>66675</xdr:colOff>
      <xdr:row>78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78</xdr:row>
      <xdr:rowOff>0</xdr:rowOff>
    </xdr:from>
    <xdr:to>
      <xdr:col>49</xdr:col>
      <xdr:colOff>161925</xdr:colOff>
      <xdr:row>78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78</xdr:row>
      <xdr:rowOff>0</xdr:rowOff>
    </xdr:from>
    <xdr:to>
      <xdr:col>48</xdr:col>
      <xdr:colOff>66675</xdr:colOff>
      <xdr:row>78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78</xdr:row>
      <xdr:rowOff>0</xdr:rowOff>
    </xdr:from>
    <xdr:to>
      <xdr:col>33</xdr:col>
      <xdr:colOff>0</xdr:colOff>
      <xdr:row>78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78</xdr:row>
      <xdr:rowOff>0</xdr:rowOff>
    </xdr:from>
    <xdr:to>
      <xdr:col>48</xdr:col>
      <xdr:colOff>66675</xdr:colOff>
      <xdr:row>78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78</xdr:row>
      <xdr:rowOff>0</xdr:rowOff>
    </xdr:from>
    <xdr:to>
      <xdr:col>49</xdr:col>
      <xdr:colOff>161925</xdr:colOff>
      <xdr:row>78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78</xdr:row>
      <xdr:rowOff>0</xdr:rowOff>
    </xdr:from>
    <xdr:to>
      <xdr:col>48</xdr:col>
      <xdr:colOff>66675</xdr:colOff>
      <xdr:row>78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78</xdr:row>
      <xdr:rowOff>0</xdr:rowOff>
    </xdr:from>
    <xdr:to>
      <xdr:col>33</xdr:col>
      <xdr:colOff>0</xdr:colOff>
      <xdr:row>78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78</xdr:row>
      <xdr:rowOff>0</xdr:rowOff>
    </xdr:from>
    <xdr:to>
      <xdr:col>48</xdr:col>
      <xdr:colOff>66675</xdr:colOff>
      <xdr:row>78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78</xdr:row>
      <xdr:rowOff>0</xdr:rowOff>
    </xdr:from>
    <xdr:to>
      <xdr:col>49</xdr:col>
      <xdr:colOff>161925</xdr:colOff>
      <xdr:row>78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78</xdr:row>
      <xdr:rowOff>0</xdr:rowOff>
    </xdr:from>
    <xdr:to>
      <xdr:col>48</xdr:col>
      <xdr:colOff>66675</xdr:colOff>
      <xdr:row>78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78</xdr:row>
      <xdr:rowOff>0</xdr:rowOff>
    </xdr:from>
    <xdr:to>
      <xdr:col>33</xdr:col>
      <xdr:colOff>0</xdr:colOff>
      <xdr:row>78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78</xdr:row>
      <xdr:rowOff>0</xdr:rowOff>
    </xdr:from>
    <xdr:to>
      <xdr:col>48</xdr:col>
      <xdr:colOff>66675</xdr:colOff>
      <xdr:row>78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78</xdr:row>
      <xdr:rowOff>0</xdr:rowOff>
    </xdr:from>
    <xdr:to>
      <xdr:col>49</xdr:col>
      <xdr:colOff>161925</xdr:colOff>
      <xdr:row>78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78</xdr:row>
      <xdr:rowOff>0</xdr:rowOff>
    </xdr:from>
    <xdr:to>
      <xdr:col>48</xdr:col>
      <xdr:colOff>66675</xdr:colOff>
      <xdr:row>78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78</xdr:row>
      <xdr:rowOff>0</xdr:rowOff>
    </xdr:from>
    <xdr:to>
      <xdr:col>33</xdr:col>
      <xdr:colOff>0</xdr:colOff>
      <xdr:row>78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78</xdr:row>
      <xdr:rowOff>0</xdr:rowOff>
    </xdr:from>
    <xdr:to>
      <xdr:col>48</xdr:col>
      <xdr:colOff>66675</xdr:colOff>
      <xdr:row>78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78</xdr:row>
      <xdr:rowOff>0</xdr:rowOff>
    </xdr:from>
    <xdr:to>
      <xdr:col>49</xdr:col>
      <xdr:colOff>161925</xdr:colOff>
      <xdr:row>78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78</xdr:row>
      <xdr:rowOff>0</xdr:rowOff>
    </xdr:from>
    <xdr:to>
      <xdr:col>48</xdr:col>
      <xdr:colOff>66675</xdr:colOff>
      <xdr:row>78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Q315"/>
  <sheetViews>
    <sheetView showGridLines="0" tabSelected="1" zoomScale="85" zoomScaleNormal="85" workbookViewId="0">
      <selection activeCell="Z32" sqref="Z32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28" style="5" customWidth="1"/>
    <col min="7" max="7" width="15.140625" style="5" bestFit="1" customWidth="1"/>
    <col min="8" max="8" width="4.28515625" style="5" customWidth="1"/>
    <col min="9" max="9" width="15.85546875" style="5" customWidth="1"/>
    <col min="10" max="10" width="9.7109375" style="6" customWidth="1"/>
    <col min="11" max="33" width="9.7109375" style="5" customWidth="1"/>
    <col min="34" max="37" width="2.7109375" style="5" customWidth="1"/>
    <col min="38" max="16384" width="9.140625" style="5"/>
  </cols>
  <sheetData>
    <row r="1" spans="1:43" ht="12.75" customHeight="1" x14ac:dyDescent="0.2">
      <c r="A1" s="5">
        <v>1</v>
      </c>
      <c r="D1" s="2"/>
      <c r="E1" s="2"/>
      <c r="F1" s="2"/>
      <c r="G1" s="3"/>
      <c r="H1" s="3" t="s">
        <v>14</v>
      </c>
      <c r="I1" s="2" t="s">
        <v>13</v>
      </c>
      <c r="J1" s="1"/>
      <c r="K1" s="1"/>
      <c r="L1" s="22"/>
      <c r="M1" s="22"/>
      <c r="N1" s="1"/>
      <c r="O1" s="1"/>
      <c r="P1" s="1"/>
      <c r="Q1" s="1"/>
      <c r="R1" s="1"/>
      <c r="S1" s="1"/>
      <c r="T1" s="1"/>
      <c r="U1" s="1"/>
      <c r="V1" s="22"/>
      <c r="W1" s="22"/>
      <c r="X1" s="22"/>
      <c r="Y1" s="22"/>
      <c r="Z1" s="22"/>
      <c r="AA1" s="1"/>
      <c r="AB1" s="1"/>
      <c r="AC1" s="1"/>
      <c r="AD1" s="1"/>
      <c r="AE1" s="24"/>
      <c r="AF1" s="24"/>
      <c r="AG1" s="24"/>
      <c r="AL1" s="5" t="s">
        <v>38</v>
      </c>
      <c r="AM1" s="5" t="s">
        <v>45</v>
      </c>
      <c r="AN1" s="36">
        <v>45057</v>
      </c>
    </row>
    <row r="2" spans="1:43" ht="12.75" customHeight="1" x14ac:dyDescent="0.2">
      <c r="D2" s="2"/>
      <c r="E2" s="2"/>
      <c r="F2" s="2"/>
      <c r="G2" s="3"/>
      <c r="H2" s="3" t="s">
        <v>15</v>
      </c>
      <c r="I2" s="2" t="s">
        <v>5</v>
      </c>
      <c r="J2" s="1"/>
      <c r="K2" s="1"/>
      <c r="L2" s="22"/>
      <c r="M2" s="22"/>
      <c r="N2" s="1"/>
      <c r="O2" s="1"/>
      <c r="P2" s="1"/>
      <c r="Q2" s="1"/>
      <c r="R2" s="1"/>
      <c r="S2" s="1"/>
      <c r="T2" s="1"/>
      <c r="U2" s="1"/>
      <c r="V2" s="22"/>
      <c r="W2" s="22"/>
      <c r="X2" s="22"/>
      <c r="Y2" s="22"/>
      <c r="Z2" s="22"/>
      <c r="AA2" s="1"/>
      <c r="AB2" s="1"/>
      <c r="AC2" s="1"/>
      <c r="AD2" s="1"/>
      <c r="AE2" s="24"/>
      <c r="AF2" s="24"/>
      <c r="AG2" s="24"/>
      <c r="AL2" s="5" t="s">
        <v>39</v>
      </c>
      <c r="AN2" s="36"/>
    </row>
    <row r="3" spans="1:43" ht="12.75" customHeight="1" x14ac:dyDescent="0.2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2"/>
      <c r="M3" s="2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2"/>
      <c r="AA3" s="1"/>
      <c r="AB3" s="1"/>
      <c r="AC3" s="1"/>
      <c r="AD3" s="1"/>
      <c r="AE3" s="24"/>
      <c r="AF3" s="24"/>
      <c r="AG3" s="24"/>
    </row>
    <row r="4" spans="1:43" ht="12.75" customHeight="1" x14ac:dyDescent="0.2">
      <c r="D4" s="2"/>
      <c r="E4" s="3"/>
      <c r="F4" s="3"/>
      <c r="G4" s="4"/>
      <c r="H4" s="3" t="s">
        <v>17</v>
      </c>
      <c r="I4" s="2" t="s">
        <v>12</v>
      </c>
      <c r="J4" s="1"/>
      <c r="K4" s="1"/>
      <c r="L4" s="2"/>
      <c r="M4" s="2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2"/>
      <c r="AA4" s="1"/>
      <c r="AB4" s="1"/>
      <c r="AC4" s="1"/>
      <c r="AD4" s="1"/>
      <c r="AE4" s="24"/>
      <c r="AF4" s="24"/>
      <c r="AG4" s="24"/>
    </row>
    <row r="5" spans="1:43" ht="12.75" customHeight="1" x14ac:dyDescent="0.2">
      <c r="D5" s="2"/>
      <c r="E5" s="3"/>
      <c r="F5" s="3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3"/>
      <c r="AB5" s="23"/>
      <c r="AC5" s="1"/>
      <c r="AD5" s="23"/>
      <c r="AE5" s="24"/>
      <c r="AF5" s="24"/>
      <c r="AG5" s="24"/>
    </row>
    <row r="6" spans="1:43" ht="12.75" customHeight="1" thickBot="1" x14ac:dyDescent="0.25"/>
    <row r="7" spans="1:43" ht="12.75" customHeight="1" thickBot="1" x14ac:dyDescent="0.25">
      <c r="B7" s="26" t="s">
        <v>8</v>
      </c>
      <c r="D7" s="71">
        <f>AL7</f>
        <v>1</v>
      </c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L7" s="19">
        <v>1</v>
      </c>
      <c r="AM7" s="20" t="s">
        <v>4</v>
      </c>
      <c r="AN7" s="21"/>
      <c r="AO7" s="21"/>
      <c r="AP7" s="21"/>
      <c r="AQ7" s="21"/>
    </row>
    <row r="8" spans="1:43" ht="12.75" customHeight="1" thickBot="1" x14ac:dyDescent="0.25">
      <c r="B8" s="30">
        <v>17</v>
      </c>
      <c r="D8" s="72" t="s">
        <v>6</v>
      </c>
      <c r="E8" s="72"/>
      <c r="F8" s="72"/>
      <c r="G8" s="72"/>
      <c r="H8" s="72"/>
      <c r="I8" s="72"/>
      <c r="J8" s="25"/>
      <c r="K8" s="25" t="s">
        <v>19</v>
      </c>
      <c r="L8" s="25" t="s">
        <v>40</v>
      </c>
      <c r="M8" s="25" t="s">
        <v>41</v>
      </c>
      <c r="N8" s="25" t="s">
        <v>21</v>
      </c>
      <c r="O8" s="25" t="s">
        <v>79</v>
      </c>
      <c r="P8" s="25" t="s">
        <v>44</v>
      </c>
      <c r="Q8" s="25" t="s">
        <v>92</v>
      </c>
      <c r="R8" s="25" t="s">
        <v>84</v>
      </c>
      <c r="S8" s="25" t="s">
        <v>83</v>
      </c>
      <c r="T8" s="25" t="s">
        <v>42</v>
      </c>
      <c r="U8" s="25" t="s">
        <v>86</v>
      </c>
      <c r="V8" s="25" t="s">
        <v>43</v>
      </c>
      <c r="W8" s="25" t="s">
        <v>102</v>
      </c>
      <c r="X8" s="25" t="s">
        <v>22</v>
      </c>
      <c r="Y8" s="25" t="s">
        <v>81</v>
      </c>
      <c r="Z8" s="25" t="s">
        <v>97</v>
      </c>
      <c r="AA8" s="25"/>
      <c r="AB8" s="25"/>
      <c r="AC8" s="25"/>
      <c r="AD8" s="25"/>
      <c r="AE8" s="25"/>
      <c r="AF8" s="25"/>
      <c r="AG8" s="25"/>
    </row>
    <row r="9" spans="1:43" ht="12.75" customHeight="1" thickBot="1" x14ac:dyDescent="0.25">
      <c r="D9" s="79" t="s">
        <v>7</v>
      </c>
      <c r="E9" s="79"/>
      <c r="F9" s="79"/>
      <c r="G9" s="79"/>
      <c r="H9" s="79"/>
      <c r="I9" s="79"/>
      <c r="J9" s="18"/>
      <c r="K9" s="18"/>
      <c r="L9" s="18"/>
      <c r="M9" s="18"/>
      <c r="N9" s="18"/>
      <c r="O9" s="18"/>
      <c r="P9" s="18"/>
      <c r="Q9" s="18"/>
      <c r="R9" s="18" t="s">
        <v>85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</row>
    <row r="10" spans="1:43" ht="12.75" customHeight="1" x14ac:dyDescent="0.2">
      <c r="B10" s="76" t="s">
        <v>9</v>
      </c>
      <c r="D10" s="104" t="s">
        <v>18</v>
      </c>
      <c r="E10" s="104" t="s">
        <v>0</v>
      </c>
      <c r="F10" s="107" t="s">
        <v>27</v>
      </c>
      <c r="G10" s="82" t="s">
        <v>1</v>
      </c>
      <c r="H10" s="83"/>
      <c r="I10" s="83"/>
      <c r="J10" s="89" t="s">
        <v>20</v>
      </c>
      <c r="K10" s="41" t="str">
        <f t="shared" ref="K10:AG10" si="0">IF(OR(TRIM(K8)=0,TRIM(K8)=""),"",IF(IFERROR(TRIM(INDEX(QryItemNamed,MATCH(TRIM(K8),ITEM,0),2)),"")="Y","SPECIAL",LEFT(IFERROR(TRIM(INDEX(ITEM,MATCH(TRIM(K8),ITEM,0))),""),3)))</f>
        <v>202</v>
      </c>
      <c r="L10" s="42" t="str">
        <f t="shared" ref="L10:X10" si="1">IF(OR(TRIM(L8)=0,TRIM(L8)=""),"",IF(IFERROR(TRIM(INDEX(QryItemNamed,MATCH(TRIM(L8),ITEM,0),2)),"")="Y","SPECIAL",LEFT(IFERROR(TRIM(INDEX(ITEM,MATCH(TRIM(L8),ITEM,0))),""),3)))</f>
        <v>202</v>
      </c>
      <c r="M10" s="42" t="str">
        <f t="shared" si="1"/>
        <v>202</v>
      </c>
      <c r="N10" s="42" t="str">
        <f t="shared" si="1"/>
        <v>202</v>
      </c>
      <c r="O10" s="42" t="str">
        <f t="shared" ref="O10" si="2">IF(OR(TRIM(O8)=0,TRIM(O8)=""),"",IF(IFERROR(TRIM(INDEX(QryItemNamed,MATCH(TRIM(O8),ITEM,0),2)),"")="Y","SPECIAL",LEFT(IFERROR(TRIM(INDEX(ITEM,MATCH(TRIM(O8),ITEM,0))),""),3)))</f>
        <v>202</v>
      </c>
      <c r="P10" s="42" t="str">
        <f t="shared" si="1"/>
        <v>202</v>
      </c>
      <c r="Q10" s="42" t="str">
        <f>IF(OR(TRIM(Q8)=0,TRIM(Q8)=""),"",IF(IFERROR(TRIM(INDEX(QryItemNamed,MATCH(TRIM(Q8),ITEM,0),2)),"")="Y","SPECIAL",LEFT(IFERROR(TRIM(INDEX(ITEM,MATCH(TRIM(Q8),ITEM,0))),""),3)))</f>
        <v>606</v>
      </c>
      <c r="R10" s="42" t="str">
        <f>IF(OR(TRIM(R8)=0,TRIM(R8)=""),"",IF(IFERROR(TRIM(INDEX(QryItemNamed,MATCH(TRIM(R8),ITEM,0),2)),"")="Y","SPECIAL",LEFT(IFERROR(TRIM(INDEX(ITEM,MATCH(TRIM(R8),ITEM,0))),""),3)))</f>
        <v>606</v>
      </c>
      <c r="S10" s="42" t="str">
        <f>IF(OR(TRIM(S8)=0,TRIM(S8)=""),"",IF(IFERROR(TRIM(INDEX(QryItemNamed,MATCH(TRIM(S8),ITEM,0),2)),"")="Y","SPECIAL",LEFT(IFERROR(TRIM(INDEX(ITEM,MATCH(TRIM(S8),ITEM,0))),""),3)))</f>
        <v>606</v>
      </c>
      <c r="T10" s="42" t="str">
        <f t="shared" si="1"/>
        <v>608</v>
      </c>
      <c r="U10" s="42" t="str">
        <f t="shared" si="1"/>
        <v>608</v>
      </c>
      <c r="V10" s="42" t="str">
        <f t="shared" si="1"/>
        <v>608</v>
      </c>
      <c r="W10" s="42" t="str">
        <f t="shared" si="1"/>
        <v>609</v>
      </c>
      <c r="X10" s="42" t="str">
        <f t="shared" si="1"/>
        <v>609</v>
      </c>
      <c r="Y10" s="42" t="str">
        <f>IF(OR(TRIM(Y8)=0,TRIM(Y8)=""),"",IF(IFERROR(TRIM(INDEX(QryItemNamed,MATCH(TRIM(Y8),ITEM,0),2)),"")="Y","SPECIAL",LEFT(IFERROR(TRIM(INDEX(ITEM,MATCH(TRIM(Y8),ITEM,0))),""),3)))</f>
        <v>638</v>
      </c>
      <c r="Z10" s="42" t="str">
        <f t="shared" si="0"/>
        <v>638</v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  <c r="AF10" s="8" t="str">
        <f t="shared" si="0"/>
        <v/>
      </c>
      <c r="AG10" s="8" t="str">
        <f t="shared" si="0"/>
        <v/>
      </c>
    </row>
    <row r="11" spans="1:43" ht="12.75" customHeight="1" x14ac:dyDescent="0.2">
      <c r="B11" s="77"/>
      <c r="D11" s="105"/>
      <c r="E11" s="105"/>
      <c r="F11" s="108"/>
      <c r="G11" s="84"/>
      <c r="H11" s="85"/>
      <c r="I11" s="85"/>
      <c r="J11" s="90"/>
      <c r="K11" s="110" t="str">
        <f t="shared" ref="K11:AG11" si="3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PAVEMENT REMOVED</v>
      </c>
      <c r="L11" s="88" t="str">
        <f t="shared" ref="L11:X11" si="4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WALK REMOVED</v>
      </c>
      <c r="M11" s="88" t="str">
        <f t="shared" si="4"/>
        <v>CURB REMOVED</v>
      </c>
      <c r="N11" s="88" t="str">
        <f t="shared" si="4"/>
        <v>PIPE REMOVED, 24" AND UNDER</v>
      </c>
      <c r="O11" s="88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PIPE REMOVED, OVER 24"</v>
      </c>
      <c r="P11" s="88" t="str">
        <f t="shared" si="4"/>
        <v>CATCH BASIN REMOVED</v>
      </c>
      <c r="Q11" s="88" t="str">
        <f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GUARDRAIL, TYPE MGS, AS PER PLAN</v>
      </c>
      <c r="R11" s="88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ANCHOR ASSEMBLY, MGS TYPE E, MASH 2016</v>
      </c>
      <c r="S11" s="88" t="str">
        <f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ANCHOR ASSEMBLY, MGS TYPE T</v>
      </c>
      <c r="T11" s="88" t="str">
        <f t="shared" si="4"/>
        <v>4" CONCRETE WALK</v>
      </c>
      <c r="U11" s="88" t="str">
        <f t="shared" ref="U11" si="5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6" CONCRETE WALK</v>
      </c>
      <c r="V11" s="88" t="str">
        <f t="shared" si="4"/>
        <v>CURB RAMP</v>
      </c>
      <c r="W11" s="88" t="str">
        <f t="shared" si="4"/>
        <v>COMBINATION CURB AND GUTTER, TYPE 2</v>
      </c>
      <c r="X11" s="88" t="str">
        <f t="shared" si="4"/>
        <v>CURB, TYPE 6</v>
      </c>
      <c r="Y11" s="88" t="str">
        <f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FIRE HYDRANT ADJUSTED TO GRADE</v>
      </c>
      <c r="Z11" s="88" t="str">
        <f t="shared" si="3"/>
        <v>VALVE BOX ADJUSTED TO GRADE</v>
      </c>
      <c r="AA11" s="81" t="str">
        <f t="shared" si="3"/>
        <v/>
      </c>
      <c r="AB11" s="81" t="str">
        <f t="shared" si="3"/>
        <v/>
      </c>
      <c r="AC11" s="81" t="str">
        <f t="shared" si="3"/>
        <v/>
      </c>
      <c r="AD11" s="81" t="str">
        <f t="shared" si="3"/>
        <v/>
      </c>
      <c r="AE11" s="81" t="str">
        <f t="shared" si="3"/>
        <v/>
      </c>
      <c r="AF11" s="81" t="str">
        <f t="shared" si="3"/>
        <v/>
      </c>
      <c r="AG11" s="81" t="str">
        <f t="shared" si="3"/>
        <v/>
      </c>
    </row>
    <row r="12" spans="1:43" ht="12.75" customHeight="1" x14ac:dyDescent="0.2">
      <c r="B12" s="77"/>
      <c r="D12" s="105"/>
      <c r="E12" s="105"/>
      <c r="F12" s="108"/>
      <c r="G12" s="84"/>
      <c r="H12" s="85"/>
      <c r="I12" s="85"/>
      <c r="J12" s="90"/>
      <c r="K12" s="110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1"/>
      <c r="AB12" s="81"/>
      <c r="AC12" s="81"/>
      <c r="AD12" s="81"/>
      <c r="AE12" s="81"/>
      <c r="AF12" s="81"/>
      <c r="AG12" s="81"/>
    </row>
    <row r="13" spans="1:43" ht="12.75" customHeight="1" x14ac:dyDescent="0.2">
      <c r="B13" s="77"/>
      <c r="D13" s="105"/>
      <c r="E13" s="105"/>
      <c r="F13" s="108"/>
      <c r="G13" s="84"/>
      <c r="H13" s="85"/>
      <c r="I13" s="85"/>
      <c r="J13" s="90"/>
      <c r="K13" s="110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1"/>
      <c r="AB13" s="81"/>
      <c r="AC13" s="81"/>
      <c r="AD13" s="81"/>
      <c r="AE13" s="81"/>
      <c r="AF13" s="81"/>
      <c r="AG13" s="81"/>
    </row>
    <row r="14" spans="1:43" ht="12.75" customHeight="1" x14ac:dyDescent="0.2">
      <c r="B14" s="77"/>
      <c r="D14" s="105"/>
      <c r="E14" s="105"/>
      <c r="F14" s="108"/>
      <c r="G14" s="84"/>
      <c r="H14" s="85"/>
      <c r="I14" s="85"/>
      <c r="J14" s="90"/>
      <c r="K14" s="110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1"/>
      <c r="AB14" s="81"/>
      <c r="AC14" s="81"/>
      <c r="AD14" s="81"/>
      <c r="AE14" s="81"/>
      <c r="AF14" s="81"/>
      <c r="AG14" s="81"/>
    </row>
    <row r="15" spans="1:43" ht="12.75" customHeight="1" x14ac:dyDescent="0.2">
      <c r="B15" s="77"/>
      <c r="D15" s="105"/>
      <c r="E15" s="105"/>
      <c r="F15" s="108"/>
      <c r="G15" s="84"/>
      <c r="H15" s="85"/>
      <c r="I15" s="85"/>
      <c r="J15" s="90"/>
      <c r="K15" s="110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1"/>
      <c r="AB15" s="81"/>
      <c r="AC15" s="81"/>
      <c r="AD15" s="81"/>
      <c r="AE15" s="81"/>
      <c r="AF15" s="81"/>
      <c r="AG15" s="81"/>
    </row>
    <row r="16" spans="1:43" ht="12.75" customHeight="1" x14ac:dyDescent="0.2">
      <c r="B16" s="77"/>
      <c r="D16" s="105"/>
      <c r="E16" s="105"/>
      <c r="F16" s="108"/>
      <c r="G16" s="84"/>
      <c r="H16" s="85"/>
      <c r="I16" s="85"/>
      <c r="J16" s="90"/>
      <c r="K16" s="110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1"/>
      <c r="AB16" s="81"/>
      <c r="AC16" s="81"/>
      <c r="AD16" s="81"/>
      <c r="AE16" s="81"/>
      <c r="AF16" s="81"/>
      <c r="AG16" s="81"/>
    </row>
    <row r="17" spans="2:39" ht="12.75" customHeight="1" x14ac:dyDescent="0.2">
      <c r="B17" s="77"/>
      <c r="D17" s="105"/>
      <c r="E17" s="105"/>
      <c r="F17" s="108"/>
      <c r="G17" s="84"/>
      <c r="H17" s="85"/>
      <c r="I17" s="85"/>
      <c r="J17" s="90"/>
      <c r="K17" s="110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1"/>
      <c r="AB17" s="81"/>
      <c r="AC17" s="81"/>
      <c r="AD17" s="81"/>
      <c r="AE17" s="81"/>
      <c r="AF17" s="81"/>
      <c r="AG17" s="81"/>
    </row>
    <row r="18" spans="2:39" ht="12.75" customHeight="1" x14ac:dyDescent="0.2">
      <c r="B18" s="77"/>
      <c r="D18" s="105"/>
      <c r="E18" s="105"/>
      <c r="F18" s="108"/>
      <c r="G18" s="84"/>
      <c r="H18" s="85"/>
      <c r="I18" s="85"/>
      <c r="J18" s="90"/>
      <c r="K18" s="110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1"/>
      <c r="AB18" s="81"/>
      <c r="AC18" s="81"/>
      <c r="AD18" s="81"/>
      <c r="AE18" s="81"/>
      <c r="AF18" s="81"/>
      <c r="AG18" s="81"/>
    </row>
    <row r="19" spans="2:39" ht="12.75" customHeight="1" x14ac:dyDescent="0.2">
      <c r="B19" s="77"/>
      <c r="D19" s="105"/>
      <c r="E19" s="105"/>
      <c r="F19" s="108"/>
      <c r="G19" s="84"/>
      <c r="H19" s="85"/>
      <c r="I19" s="85"/>
      <c r="J19" s="90"/>
      <c r="K19" s="110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1"/>
      <c r="AB19" s="81"/>
      <c r="AC19" s="81"/>
      <c r="AD19" s="81"/>
      <c r="AE19" s="81"/>
      <c r="AF19" s="81"/>
      <c r="AG19" s="81"/>
    </row>
    <row r="20" spans="2:39" ht="12.75" customHeight="1" x14ac:dyDescent="0.2">
      <c r="B20" s="77"/>
      <c r="D20" s="105"/>
      <c r="E20" s="105"/>
      <c r="F20" s="108"/>
      <c r="G20" s="84"/>
      <c r="H20" s="85"/>
      <c r="I20" s="85"/>
      <c r="J20" s="90"/>
      <c r="K20" s="110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1"/>
      <c r="AB20" s="81"/>
      <c r="AC20" s="81"/>
      <c r="AD20" s="81"/>
      <c r="AE20" s="81"/>
      <c r="AF20" s="81"/>
      <c r="AG20" s="81"/>
    </row>
    <row r="21" spans="2:39" ht="12.75" customHeight="1" x14ac:dyDescent="0.2">
      <c r="B21" s="77"/>
      <c r="D21" s="105"/>
      <c r="E21" s="105"/>
      <c r="F21" s="108"/>
      <c r="G21" s="84"/>
      <c r="H21" s="85"/>
      <c r="I21" s="85"/>
      <c r="J21" s="90"/>
      <c r="K21" s="110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1"/>
      <c r="AB21" s="81"/>
      <c r="AC21" s="81"/>
      <c r="AD21" s="81"/>
      <c r="AE21" s="81"/>
      <c r="AF21" s="81"/>
      <c r="AG21" s="81"/>
    </row>
    <row r="22" spans="2:39" ht="12.75" customHeight="1" x14ac:dyDescent="0.2">
      <c r="B22" s="77"/>
      <c r="D22" s="105"/>
      <c r="E22" s="105"/>
      <c r="F22" s="108"/>
      <c r="G22" s="84"/>
      <c r="H22" s="85"/>
      <c r="I22" s="85"/>
      <c r="J22" s="90"/>
      <c r="K22" s="110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1"/>
      <c r="AB22" s="81"/>
      <c r="AC22" s="81"/>
      <c r="AD22" s="81"/>
      <c r="AE22" s="81"/>
      <c r="AF22" s="81"/>
      <c r="AG22" s="81"/>
    </row>
    <row r="23" spans="2:39" ht="12.75" customHeight="1" thickBot="1" x14ac:dyDescent="0.25">
      <c r="B23" s="78"/>
      <c r="D23" s="106"/>
      <c r="E23" s="106"/>
      <c r="F23" s="109"/>
      <c r="G23" s="86"/>
      <c r="H23" s="87"/>
      <c r="I23" s="87"/>
      <c r="J23" s="91"/>
      <c r="K23" s="43" t="str">
        <f>IF(OR(TRIM(K8)=0,TRIM(K8)=""),"",IF(IFERROR(TRIM(INDEX(QryItemNamed,MATCH(TRIM(K8),ITEM,0),3)),"")="LS","",IFERROR(TRIM(INDEX(QryItemNamed,MATCH(TRIM(K8),ITEM,0),3)),"")))</f>
        <v>SY</v>
      </c>
      <c r="L23" s="44" t="str">
        <f t="shared" ref="L23:X23" si="6">IF(OR(TRIM(L8)=0,TRIM(L8)=""),"",IF(IFERROR(TRIM(INDEX(QryItemNamed,MATCH(TRIM(L8),ITEM,0),3)),"")="LS","",IFERROR(TRIM(INDEX(QryItemNamed,MATCH(TRIM(L8),ITEM,0),3)),"")))</f>
        <v>SF</v>
      </c>
      <c r="M23" s="44" t="str">
        <f t="shared" si="6"/>
        <v>FT</v>
      </c>
      <c r="N23" s="44" t="str">
        <f t="shared" si="6"/>
        <v>FT</v>
      </c>
      <c r="O23" s="44" t="str">
        <f t="shared" ref="O23" si="7">IF(OR(TRIM(O8)=0,TRIM(O8)=""),"",IF(IFERROR(TRIM(INDEX(QryItemNamed,MATCH(TRIM(O8),ITEM,0),3)),"")="LS","",IFERROR(TRIM(INDEX(QryItemNamed,MATCH(TRIM(O8),ITEM,0),3)),"")))</f>
        <v>FT</v>
      </c>
      <c r="P23" s="44" t="str">
        <f t="shared" si="6"/>
        <v>EACH</v>
      </c>
      <c r="Q23" s="44" t="str">
        <f>IF(OR(TRIM(Q8)=0,TRIM(Q8)=""),"",IF(IFERROR(TRIM(INDEX(QryItemNamed,MATCH(TRIM(Q8),ITEM,0),3)),"")="LS","",IFERROR(TRIM(INDEX(QryItemNamed,MATCH(TRIM(Q8),ITEM,0),3)),"")))</f>
        <v>FT</v>
      </c>
      <c r="R23" s="44" t="str">
        <f>IF(OR(TRIM(R8)=0,TRIM(R8)=""),"",IF(IFERROR(TRIM(INDEX(QryItemNamed,MATCH(TRIM(R8),ITEM,0),3)),"")="LS","",IFERROR(TRIM(INDEX(QryItemNamed,MATCH(TRIM(R8),ITEM,0),3)),"")))</f>
        <v>EACH</v>
      </c>
      <c r="S23" s="44" t="str">
        <f>IF(OR(TRIM(S8)=0,TRIM(S8)=""),"",IF(IFERROR(TRIM(INDEX(QryItemNamed,MATCH(TRIM(S8),ITEM,0),3)),"")="LS","",IFERROR(TRIM(INDEX(QryItemNamed,MATCH(TRIM(S8),ITEM,0),3)),"")))</f>
        <v>EACH</v>
      </c>
      <c r="T23" s="44" t="str">
        <f t="shared" si="6"/>
        <v>SF</v>
      </c>
      <c r="U23" s="44" t="str">
        <f t="shared" si="6"/>
        <v>SF</v>
      </c>
      <c r="V23" s="44" t="str">
        <f t="shared" si="6"/>
        <v>SF</v>
      </c>
      <c r="W23" s="44" t="str">
        <f t="shared" si="6"/>
        <v>FT</v>
      </c>
      <c r="X23" s="44" t="str">
        <f t="shared" si="6"/>
        <v>FT</v>
      </c>
      <c r="Y23" s="44" t="str">
        <f>IF(OR(TRIM(Y8)=0,TRIM(Y8)=""),"",IF(IFERROR(TRIM(INDEX(QryItemNamed,MATCH(TRIM(Y8),ITEM,0),3)),"")="LS","",IFERROR(TRIM(INDEX(QryItemNamed,MATCH(TRIM(Y8),ITEM,0),3)),"")))</f>
        <v>EACH</v>
      </c>
      <c r="Z23" s="44" t="str">
        <f t="shared" ref="Z23:AG23" si="8">IF(OR(TRIM(Z8)=0,TRIM(Z8)=""),"",IF(IFERROR(TRIM(INDEX(QryItemNamed,MATCH(TRIM(Z8),ITEM,0),3)),"")="LS","",IFERROR(TRIM(INDEX(QryItemNamed,MATCH(TRIM(Z8),ITEM,0),3)),"")))</f>
        <v>EACH</v>
      </c>
      <c r="AA23" s="10" t="str">
        <f t="shared" si="8"/>
        <v/>
      </c>
      <c r="AB23" s="10" t="str">
        <f t="shared" si="8"/>
        <v/>
      </c>
      <c r="AC23" s="10" t="str">
        <f t="shared" si="8"/>
        <v/>
      </c>
      <c r="AD23" s="10" t="str">
        <f t="shared" si="8"/>
        <v/>
      </c>
      <c r="AE23" s="10" t="str">
        <f t="shared" si="8"/>
        <v/>
      </c>
      <c r="AF23" s="10" t="str">
        <f t="shared" si="8"/>
        <v/>
      </c>
      <c r="AG23" s="10" t="str">
        <f t="shared" si="8"/>
        <v/>
      </c>
    </row>
    <row r="24" spans="2:39" ht="12.75" customHeight="1" x14ac:dyDescent="0.2">
      <c r="B24" s="27">
        <v>1</v>
      </c>
      <c r="D24" s="45" t="s">
        <v>23</v>
      </c>
      <c r="E24" s="45">
        <v>21</v>
      </c>
      <c r="F24" s="46" t="s">
        <v>89</v>
      </c>
      <c r="G24" s="47">
        <v>5976.21</v>
      </c>
      <c r="H24" s="48" t="s">
        <v>2</v>
      </c>
      <c r="I24" s="47">
        <v>6006.21</v>
      </c>
      <c r="J24" s="49" t="s">
        <v>28</v>
      </c>
      <c r="K24" s="50"/>
      <c r="L24" s="51"/>
      <c r="M24" s="52"/>
      <c r="N24" s="52"/>
      <c r="O24" s="52"/>
      <c r="P24" s="52"/>
      <c r="Q24" s="52"/>
      <c r="R24" s="52"/>
      <c r="S24" s="52"/>
      <c r="T24" s="51"/>
      <c r="U24" s="51"/>
      <c r="V24" s="51"/>
      <c r="W24" s="52"/>
      <c r="X24" s="52">
        <v>31</v>
      </c>
      <c r="Y24" s="51"/>
      <c r="Z24" s="51"/>
      <c r="AA24" s="51"/>
      <c r="AB24" s="51"/>
      <c r="AC24" s="51"/>
      <c r="AD24" s="51"/>
      <c r="AE24" s="51"/>
      <c r="AF24" s="51"/>
      <c r="AG24" s="51"/>
    </row>
    <row r="25" spans="2:39" ht="12.75" customHeight="1" x14ac:dyDescent="0.2">
      <c r="B25" s="28">
        <v>1</v>
      </c>
      <c r="D25" s="53" t="s">
        <v>24</v>
      </c>
      <c r="E25" s="53">
        <v>21</v>
      </c>
      <c r="F25" s="54" t="s">
        <v>89</v>
      </c>
      <c r="G25" s="55">
        <v>5988.91</v>
      </c>
      <c r="H25" s="53" t="s">
        <v>2</v>
      </c>
      <c r="I25" s="55">
        <v>5998.6</v>
      </c>
      <c r="J25" s="56" t="s">
        <v>29</v>
      </c>
      <c r="K25" s="57"/>
      <c r="L25" s="58"/>
      <c r="M25" s="59"/>
      <c r="N25" s="59"/>
      <c r="O25" s="59"/>
      <c r="P25" s="59"/>
      <c r="Q25" s="59"/>
      <c r="R25" s="59"/>
      <c r="S25" s="59"/>
      <c r="T25" s="58"/>
      <c r="U25" s="58"/>
      <c r="V25" s="58"/>
      <c r="W25" s="59">
        <v>10</v>
      </c>
      <c r="X25" s="59"/>
      <c r="Y25" s="58"/>
      <c r="Z25" s="58"/>
      <c r="AA25" s="58"/>
      <c r="AB25" s="58"/>
      <c r="AC25" s="58"/>
      <c r="AD25" s="58"/>
      <c r="AE25" s="58"/>
      <c r="AF25" s="58"/>
      <c r="AG25" s="58"/>
    </row>
    <row r="26" spans="2:39" ht="12.75" customHeight="1" x14ac:dyDescent="0.2">
      <c r="B26" s="27">
        <v>1</v>
      </c>
      <c r="D26" s="60" t="s">
        <v>25</v>
      </c>
      <c r="E26" s="60">
        <v>21</v>
      </c>
      <c r="F26" s="54" t="s">
        <v>90</v>
      </c>
      <c r="G26" s="55">
        <v>931.57</v>
      </c>
      <c r="H26" s="53" t="s">
        <v>2</v>
      </c>
      <c r="I26" s="55">
        <v>934.68</v>
      </c>
      <c r="J26" s="56" t="s">
        <v>28</v>
      </c>
      <c r="K26" s="57"/>
      <c r="L26" s="58"/>
      <c r="M26" s="59"/>
      <c r="N26" s="59"/>
      <c r="O26" s="59"/>
      <c r="P26" s="59"/>
      <c r="Q26" s="59"/>
      <c r="R26" s="59"/>
      <c r="S26" s="59"/>
      <c r="T26" s="58"/>
      <c r="U26" s="58"/>
      <c r="V26" s="58"/>
      <c r="W26" s="59">
        <v>5</v>
      </c>
      <c r="X26" s="59"/>
      <c r="Y26" s="58"/>
      <c r="Z26" s="58"/>
      <c r="AA26" s="58"/>
      <c r="AB26" s="58"/>
      <c r="AC26" s="58"/>
      <c r="AD26" s="58"/>
      <c r="AE26" s="58"/>
      <c r="AF26" s="58"/>
      <c r="AG26" s="58"/>
    </row>
    <row r="27" spans="2:39" ht="12.75" customHeight="1" x14ac:dyDescent="0.2">
      <c r="B27" s="28">
        <v>1</v>
      </c>
      <c r="D27" s="53" t="s">
        <v>30</v>
      </c>
      <c r="E27" s="53">
        <v>21</v>
      </c>
      <c r="F27" s="54" t="s">
        <v>89</v>
      </c>
      <c r="G27" s="55">
        <v>6018.53</v>
      </c>
      <c r="H27" s="53" t="s">
        <v>2</v>
      </c>
      <c r="I27" s="55">
        <v>6087.4</v>
      </c>
      <c r="J27" s="56" t="s">
        <v>28</v>
      </c>
      <c r="K27" s="57"/>
      <c r="L27" s="58"/>
      <c r="M27" s="59"/>
      <c r="N27" s="59"/>
      <c r="O27" s="59"/>
      <c r="P27" s="59"/>
      <c r="Q27" s="59"/>
      <c r="R27" s="59"/>
      <c r="S27" s="59"/>
      <c r="T27" s="58"/>
      <c r="U27" s="58"/>
      <c r="V27" s="58"/>
      <c r="W27" s="59">
        <v>75</v>
      </c>
      <c r="X27" s="59"/>
      <c r="Y27" s="58"/>
      <c r="Z27" s="58"/>
      <c r="AA27" s="58"/>
      <c r="AB27" s="58"/>
      <c r="AC27" s="58"/>
      <c r="AD27" s="58"/>
      <c r="AE27" s="58"/>
      <c r="AF27" s="58"/>
      <c r="AG27" s="58"/>
    </row>
    <row r="28" spans="2:39" ht="12.75" customHeight="1" x14ac:dyDescent="0.2">
      <c r="B28" s="27">
        <v>1</v>
      </c>
      <c r="D28" s="60" t="s">
        <v>31</v>
      </c>
      <c r="E28" s="60">
        <v>21</v>
      </c>
      <c r="F28" s="54" t="s">
        <v>89</v>
      </c>
      <c r="G28" s="55">
        <v>6079.91</v>
      </c>
      <c r="H28" s="53" t="s">
        <v>2</v>
      </c>
      <c r="I28" s="55">
        <v>6134.54</v>
      </c>
      <c r="J28" s="56" t="s">
        <v>29</v>
      </c>
      <c r="K28" s="57"/>
      <c r="L28" s="58"/>
      <c r="M28" s="59"/>
      <c r="N28" s="59"/>
      <c r="O28" s="59"/>
      <c r="P28" s="59"/>
      <c r="Q28" s="59"/>
      <c r="R28" s="59"/>
      <c r="S28" s="59"/>
      <c r="T28" s="58"/>
      <c r="U28" s="58"/>
      <c r="V28" s="58"/>
      <c r="W28" s="59">
        <v>58</v>
      </c>
      <c r="X28" s="59"/>
      <c r="Y28" s="58"/>
      <c r="Z28" s="58"/>
      <c r="AA28" s="58"/>
      <c r="AB28" s="58"/>
      <c r="AC28" s="58"/>
      <c r="AD28" s="58"/>
      <c r="AE28" s="58"/>
      <c r="AF28" s="58"/>
      <c r="AG28" s="58"/>
    </row>
    <row r="29" spans="2:39" ht="12.75" customHeight="1" x14ac:dyDescent="0.2">
      <c r="B29" s="28">
        <v>1</v>
      </c>
      <c r="D29" s="53" t="s">
        <v>32</v>
      </c>
      <c r="E29" s="53">
        <v>21</v>
      </c>
      <c r="F29" s="54" t="s">
        <v>90</v>
      </c>
      <c r="G29" s="55">
        <v>1075.8499999999999</v>
      </c>
      <c r="H29" s="53" t="s">
        <v>2</v>
      </c>
      <c r="I29" s="55">
        <v>1098.49</v>
      </c>
      <c r="J29" s="56" t="s">
        <v>29</v>
      </c>
      <c r="K29" s="57"/>
      <c r="L29" s="58"/>
      <c r="M29" s="59"/>
      <c r="N29" s="59"/>
      <c r="O29" s="59"/>
      <c r="P29" s="59"/>
      <c r="Q29" s="59"/>
      <c r="R29" s="59"/>
      <c r="S29" s="59"/>
      <c r="T29" s="58"/>
      <c r="U29" s="58"/>
      <c r="V29" s="58"/>
      <c r="W29" s="59">
        <v>25</v>
      </c>
      <c r="X29" s="59"/>
      <c r="Y29" s="58"/>
      <c r="Z29" s="58"/>
      <c r="AA29" s="58"/>
      <c r="AB29" s="58"/>
      <c r="AC29" s="58"/>
      <c r="AD29" s="58"/>
      <c r="AE29" s="58"/>
      <c r="AF29" s="58"/>
      <c r="AG29" s="58"/>
    </row>
    <row r="30" spans="2:39" ht="12.75" customHeight="1" x14ac:dyDescent="0.2">
      <c r="B30" s="27">
        <v>1</v>
      </c>
      <c r="D30" s="60" t="s">
        <v>33</v>
      </c>
      <c r="E30" s="60">
        <v>21</v>
      </c>
      <c r="F30" s="54" t="s">
        <v>89</v>
      </c>
      <c r="G30" s="55">
        <v>6147.15</v>
      </c>
      <c r="H30" s="53" t="s">
        <v>2</v>
      </c>
      <c r="I30" s="55">
        <v>6177.15</v>
      </c>
      <c r="J30" s="56" t="s">
        <v>29</v>
      </c>
      <c r="K30" s="57"/>
      <c r="L30" s="58"/>
      <c r="M30" s="59"/>
      <c r="N30" s="59"/>
      <c r="O30" s="59"/>
      <c r="P30" s="59"/>
      <c r="Q30" s="59"/>
      <c r="R30" s="59"/>
      <c r="S30" s="59"/>
      <c r="T30" s="58"/>
      <c r="U30" s="58"/>
      <c r="V30" s="58"/>
      <c r="W30" s="59"/>
      <c r="X30" s="59">
        <v>30</v>
      </c>
      <c r="Y30" s="58"/>
      <c r="Z30" s="58"/>
      <c r="AA30" s="58"/>
      <c r="AB30" s="58"/>
      <c r="AC30" s="58"/>
      <c r="AD30" s="58"/>
      <c r="AE30" s="58"/>
      <c r="AF30" s="58"/>
      <c r="AG30" s="58"/>
    </row>
    <row r="31" spans="2:39" ht="12.75" customHeight="1" x14ac:dyDescent="0.2">
      <c r="B31" s="28">
        <v>1</v>
      </c>
      <c r="D31" s="53" t="s">
        <v>34</v>
      </c>
      <c r="E31" s="53">
        <v>21</v>
      </c>
      <c r="F31" s="54" t="s">
        <v>89</v>
      </c>
      <c r="G31" s="55">
        <v>6149.59</v>
      </c>
      <c r="H31" s="53" t="s">
        <v>2</v>
      </c>
      <c r="I31" s="55">
        <v>6179.41</v>
      </c>
      <c r="J31" s="56" t="s">
        <v>28</v>
      </c>
      <c r="K31" s="57"/>
      <c r="L31" s="58"/>
      <c r="M31" s="59"/>
      <c r="N31" s="59"/>
      <c r="O31" s="59"/>
      <c r="P31" s="59"/>
      <c r="Q31" s="59"/>
      <c r="R31" s="59"/>
      <c r="S31" s="59"/>
      <c r="T31" s="58"/>
      <c r="U31" s="58"/>
      <c r="V31" s="58"/>
      <c r="W31" s="59">
        <v>33</v>
      </c>
      <c r="X31" s="59"/>
      <c r="Y31" s="58"/>
      <c r="Z31" s="58"/>
      <c r="AA31" s="58"/>
      <c r="AB31" s="58"/>
      <c r="AC31" s="58"/>
      <c r="AD31" s="58"/>
      <c r="AE31" s="58"/>
      <c r="AF31" s="58"/>
      <c r="AG31" s="58"/>
    </row>
    <row r="32" spans="2:39" ht="12.75" customHeight="1" x14ac:dyDescent="0.2">
      <c r="B32" s="28">
        <v>1</v>
      </c>
      <c r="D32" s="53" t="s">
        <v>55</v>
      </c>
      <c r="E32" s="60">
        <v>21</v>
      </c>
      <c r="F32" s="54" t="s">
        <v>89</v>
      </c>
      <c r="G32" s="55">
        <v>5986.64</v>
      </c>
      <c r="H32" s="53" t="s">
        <v>2</v>
      </c>
      <c r="I32" s="55">
        <v>6014.29</v>
      </c>
      <c r="J32" s="56" t="s">
        <v>29</v>
      </c>
      <c r="K32" s="57"/>
      <c r="L32" s="58"/>
      <c r="M32" s="59"/>
      <c r="N32" s="59"/>
      <c r="O32" s="59"/>
      <c r="P32" s="59"/>
      <c r="Q32" s="59"/>
      <c r="R32" s="59"/>
      <c r="S32" s="59"/>
      <c r="T32" s="59">
        <v>64</v>
      </c>
      <c r="U32" s="59"/>
      <c r="V32" s="59">
        <v>197</v>
      </c>
      <c r="W32" s="59"/>
      <c r="X32" s="59"/>
      <c r="Y32" s="58"/>
      <c r="Z32" s="58"/>
      <c r="AA32" s="58"/>
      <c r="AB32" s="58"/>
      <c r="AC32" s="58"/>
      <c r="AD32" s="58"/>
      <c r="AE32" s="58"/>
      <c r="AF32" s="58"/>
      <c r="AG32" s="58"/>
      <c r="AL32" s="38"/>
      <c r="AM32" s="37"/>
    </row>
    <row r="33" spans="2:38" ht="12.75" customHeight="1" x14ac:dyDescent="0.2">
      <c r="B33" s="27">
        <v>1</v>
      </c>
      <c r="D33" s="53" t="s">
        <v>56</v>
      </c>
      <c r="E33" s="53">
        <v>21</v>
      </c>
      <c r="F33" s="54" t="s">
        <v>89</v>
      </c>
      <c r="G33" s="55">
        <v>6006.21</v>
      </c>
      <c r="H33" s="53" t="s">
        <v>2</v>
      </c>
      <c r="I33" s="55">
        <v>6079.93</v>
      </c>
      <c r="J33" s="56" t="s">
        <v>28</v>
      </c>
      <c r="K33" s="57"/>
      <c r="L33" s="58"/>
      <c r="M33" s="59"/>
      <c r="N33" s="59"/>
      <c r="O33" s="59"/>
      <c r="P33" s="59"/>
      <c r="Q33" s="59"/>
      <c r="R33" s="59"/>
      <c r="S33" s="59"/>
      <c r="T33" s="59">
        <v>404</v>
      </c>
      <c r="U33" s="59"/>
      <c r="V33" s="59">
        <v>119</v>
      </c>
      <c r="W33" s="59"/>
      <c r="X33" s="59"/>
      <c r="Y33" s="58"/>
      <c r="Z33" s="58"/>
      <c r="AA33" s="58"/>
      <c r="AB33" s="58"/>
      <c r="AC33" s="58"/>
      <c r="AD33" s="58"/>
      <c r="AE33" s="58"/>
      <c r="AF33" s="58"/>
      <c r="AG33" s="58"/>
      <c r="AL33" s="37"/>
    </row>
    <row r="34" spans="2:38" ht="12.75" customHeight="1" x14ac:dyDescent="0.2">
      <c r="B34" s="28">
        <v>1</v>
      </c>
      <c r="D34" s="53" t="s">
        <v>57</v>
      </c>
      <c r="E34" s="60">
        <v>21</v>
      </c>
      <c r="F34" s="54" t="s">
        <v>90</v>
      </c>
      <c r="G34" s="55">
        <v>907.06</v>
      </c>
      <c r="H34" s="53" t="s">
        <v>2</v>
      </c>
      <c r="I34" s="55">
        <v>931.57</v>
      </c>
      <c r="J34" s="56" t="s">
        <v>28</v>
      </c>
      <c r="K34" s="57"/>
      <c r="L34" s="58"/>
      <c r="M34" s="59"/>
      <c r="N34" s="59"/>
      <c r="O34" s="59"/>
      <c r="P34" s="59"/>
      <c r="Q34" s="59"/>
      <c r="R34" s="59"/>
      <c r="S34" s="59"/>
      <c r="T34" s="59">
        <v>28</v>
      </c>
      <c r="U34" s="59"/>
      <c r="V34" s="59">
        <v>118</v>
      </c>
      <c r="W34" s="59"/>
      <c r="X34" s="59"/>
      <c r="Y34" s="58"/>
      <c r="Z34" s="58"/>
      <c r="AA34" s="58"/>
      <c r="AB34" s="58"/>
      <c r="AC34" s="58"/>
      <c r="AD34" s="58"/>
      <c r="AE34" s="58"/>
      <c r="AF34" s="58"/>
      <c r="AG34" s="58"/>
      <c r="AL34" s="37"/>
    </row>
    <row r="35" spans="2:38" ht="12.75" customHeight="1" x14ac:dyDescent="0.2">
      <c r="B35" s="27">
        <v>1</v>
      </c>
      <c r="D35" s="53" t="s">
        <v>58</v>
      </c>
      <c r="E35" s="53" t="s">
        <v>87</v>
      </c>
      <c r="F35" s="54" t="s">
        <v>89</v>
      </c>
      <c r="G35" s="55">
        <v>6056</v>
      </c>
      <c r="H35" s="53" t="s">
        <v>2</v>
      </c>
      <c r="I35" s="55">
        <v>6147.15</v>
      </c>
      <c r="J35" s="56" t="s">
        <v>29</v>
      </c>
      <c r="K35" s="57"/>
      <c r="L35" s="58"/>
      <c r="M35" s="59"/>
      <c r="N35" s="59"/>
      <c r="O35" s="59"/>
      <c r="P35" s="59"/>
      <c r="Q35" s="59"/>
      <c r="R35" s="59"/>
      <c r="S35" s="59"/>
      <c r="T35" s="59">
        <v>414</v>
      </c>
      <c r="U35" s="59">
        <v>51</v>
      </c>
      <c r="V35" s="59">
        <v>211</v>
      </c>
      <c r="W35" s="59"/>
      <c r="X35" s="59"/>
      <c r="Y35" s="58"/>
      <c r="Z35" s="58"/>
      <c r="AA35" s="58"/>
      <c r="AB35" s="58"/>
      <c r="AC35" s="58"/>
      <c r="AD35" s="58"/>
      <c r="AE35" s="58"/>
      <c r="AF35" s="58"/>
      <c r="AG35" s="58"/>
      <c r="AL35" s="37"/>
    </row>
    <row r="36" spans="2:38" ht="12.75" customHeight="1" x14ac:dyDescent="0.2">
      <c r="B36" s="28">
        <v>1</v>
      </c>
      <c r="D36" s="53" t="s">
        <v>59</v>
      </c>
      <c r="E36" s="60">
        <v>21</v>
      </c>
      <c r="F36" s="54" t="s">
        <v>90</v>
      </c>
      <c r="G36" s="55">
        <v>1068.5899999999999</v>
      </c>
      <c r="H36" s="53" t="s">
        <v>2</v>
      </c>
      <c r="I36" s="55">
        <v>1089.27</v>
      </c>
      <c r="J36" s="56" t="s">
        <v>29</v>
      </c>
      <c r="K36" s="57"/>
      <c r="L36" s="58"/>
      <c r="M36" s="59"/>
      <c r="N36" s="59"/>
      <c r="O36" s="59"/>
      <c r="P36" s="59"/>
      <c r="Q36" s="59"/>
      <c r="R36" s="59"/>
      <c r="S36" s="59"/>
      <c r="T36" s="59">
        <v>65</v>
      </c>
      <c r="U36" s="59"/>
      <c r="V36" s="59">
        <v>139</v>
      </c>
      <c r="W36" s="59"/>
      <c r="X36" s="59"/>
      <c r="Y36" s="58"/>
      <c r="Z36" s="58"/>
      <c r="AA36" s="58"/>
      <c r="AB36" s="58"/>
      <c r="AC36" s="58"/>
      <c r="AD36" s="58"/>
      <c r="AE36" s="58"/>
      <c r="AF36" s="58"/>
      <c r="AG36" s="58"/>
      <c r="AL36" s="37"/>
    </row>
    <row r="37" spans="2:38" ht="12.75" customHeight="1" x14ac:dyDescent="0.2">
      <c r="B37" s="27">
        <v>1</v>
      </c>
      <c r="D37" s="60" t="s">
        <v>77</v>
      </c>
      <c r="E37" s="53">
        <v>21</v>
      </c>
      <c r="F37" s="61" t="s">
        <v>90</v>
      </c>
      <c r="G37" s="62">
        <v>907.06</v>
      </c>
      <c r="H37" s="53" t="s">
        <v>2</v>
      </c>
      <c r="I37" s="62">
        <v>919.57</v>
      </c>
      <c r="J37" s="63" t="s">
        <v>28</v>
      </c>
      <c r="K37" s="64"/>
      <c r="L37" s="65"/>
      <c r="M37" s="66"/>
      <c r="N37" s="66"/>
      <c r="O37" s="66"/>
      <c r="P37" s="66"/>
      <c r="Q37" s="66"/>
      <c r="R37" s="66"/>
      <c r="S37" s="66"/>
      <c r="T37" s="66">
        <v>59</v>
      </c>
      <c r="U37" s="66"/>
      <c r="V37" s="66"/>
      <c r="W37" s="66"/>
      <c r="X37" s="66"/>
      <c r="Y37" s="65"/>
      <c r="Z37" s="65"/>
      <c r="AA37" s="65"/>
      <c r="AB37" s="65"/>
      <c r="AC37" s="65"/>
      <c r="AD37" s="65"/>
      <c r="AE37" s="65"/>
      <c r="AF37" s="65"/>
      <c r="AG37" s="65"/>
      <c r="AL37" s="37"/>
    </row>
    <row r="38" spans="2:38" ht="12.75" customHeight="1" x14ac:dyDescent="0.2">
      <c r="B38" s="27">
        <v>1</v>
      </c>
      <c r="D38" s="60" t="s">
        <v>26</v>
      </c>
      <c r="E38" s="60">
        <v>21</v>
      </c>
      <c r="F38" s="61" t="s">
        <v>89</v>
      </c>
      <c r="G38" s="62">
        <v>5717</v>
      </c>
      <c r="H38" s="67" t="s">
        <v>2</v>
      </c>
      <c r="I38" s="62">
        <v>6026.67</v>
      </c>
      <c r="J38" s="63" t="s">
        <v>29</v>
      </c>
      <c r="K38" s="68">
        <v>225</v>
      </c>
      <c r="L38" s="65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5"/>
      <c r="Z38" s="65"/>
      <c r="AA38" s="65"/>
      <c r="AB38" s="65"/>
      <c r="AC38" s="65"/>
      <c r="AD38" s="65"/>
      <c r="AE38" s="65"/>
      <c r="AF38" s="65"/>
      <c r="AG38" s="65"/>
    </row>
    <row r="39" spans="2:38" ht="12.75" customHeight="1" x14ac:dyDescent="0.2">
      <c r="B39" s="28">
        <v>1</v>
      </c>
      <c r="D39" s="53" t="s">
        <v>36</v>
      </c>
      <c r="E39" s="53">
        <v>21</v>
      </c>
      <c r="F39" s="54" t="s">
        <v>89</v>
      </c>
      <c r="G39" s="55">
        <v>5717</v>
      </c>
      <c r="H39" s="53" t="s">
        <v>2</v>
      </c>
      <c r="I39" s="55">
        <v>6090.73</v>
      </c>
      <c r="J39" s="56" t="s">
        <v>28</v>
      </c>
      <c r="K39" s="69">
        <v>236</v>
      </c>
      <c r="L39" s="58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8"/>
      <c r="Z39" s="58"/>
      <c r="AA39" s="58"/>
      <c r="AB39" s="58"/>
      <c r="AC39" s="58"/>
      <c r="AD39" s="58"/>
      <c r="AE39" s="58"/>
      <c r="AF39" s="58"/>
      <c r="AG39" s="58"/>
      <c r="AL39" s="37"/>
    </row>
    <row r="40" spans="2:38" ht="12.75" customHeight="1" x14ac:dyDescent="0.2">
      <c r="B40" s="27">
        <v>1</v>
      </c>
      <c r="D40" s="60" t="s">
        <v>37</v>
      </c>
      <c r="E40" s="60">
        <v>21</v>
      </c>
      <c r="F40" s="54" t="s">
        <v>89</v>
      </c>
      <c r="G40" s="55">
        <v>6000.24</v>
      </c>
      <c r="H40" s="53" t="s">
        <v>2</v>
      </c>
      <c r="I40" s="55">
        <v>6018.92</v>
      </c>
      <c r="J40" s="56" t="s">
        <v>29</v>
      </c>
      <c r="K40" s="69"/>
      <c r="L40" s="58"/>
      <c r="M40" s="59">
        <v>33</v>
      </c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8"/>
      <c r="Z40" s="58"/>
      <c r="AA40" s="58"/>
      <c r="AB40" s="58"/>
      <c r="AC40" s="58"/>
      <c r="AD40" s="58"/>
      <c r="AE40" s="58"/>
      <c r="AF40" s="58"/>
      <c r="AG40" s="58"/>
      <c r="AL40" s="37"/>
    </row>
    <row r="41" spans="2:38" ht="12.75" customHeight="1" x14ac:dyDescent="0.2">
      <c r="B41" s="28">
        <v>1</v>
      </c>
      <c r="D41" s="53" t="s">
        <v>47</v>
      </c>
      <c r="E41" s="53">
        <v>21</v>
      </c>
      <c r="F41" s="54" t="s">
        <v>89</v>
      </c>
      <c r="G41" s="55">
        <v>6034</v>
      </c>
      <c r="H41" s="53" t="s">
        <v>2</v>
      </c>
      <c r="I41" s="55">
        <v>6091</v>
      </c>
      <c r="J41" s="56" t="s">
        <v>28</v>
      </c>
      <c r="K41" s="69"/>
      <c r="L41" s="58"/>
      <c r="M41" s="59"/>
      <c r="N41" s="59">
        <v>55</v>
      </c>
      <c r="O41" s="59"/>
      <c r="P41" s="59">
        <v>1</v>
      </c>
      <c r="Q41" s="59"/>
      <c r="R41" s="59"/>
      <c r="S41" s="59"/>
      <c r="T41" s="59"/>
      <c r="U41" s="59"/>
      <c r="V41" s="59"/>
      <c r="W41" s="59"/>
      <c r="X41" s="59"/>
      <c r="Y41" s="58"/>
      <c r="Z41" s="58"/>
      <c r="AA41" s="58"/>
      <c r="AB41" s="58"/>
      <c r="AC41" s="58"/>
      <c r="AD41" s="58"/>
      <c r="AE41" s="58"/>
      <c r="AF41" s="58"/>
      <c r="AG41" s="58"/>
      <c r="AL41" s="37"/>
    </row>
    <row r="42" spans="2:38" ht="12.75" customHeight="1" x14ac:dyDescent="0.2">
      <c r="B42" s="27">
        <v>1</v>
      </c>
      <c r="D42" s="60" t="s">
        <v>48</v>
      </c>
      <c r="E42" s="60">
        <v>21</v>
      </c>
      <c r="F42" s="54" t="s">
        <v>89</v>
      </c>
      <c r="G42" s="55">
        <v>6061.43</v>
      </c>
      <c r="H42" s="53" t="s">
        <v>2</v>
      </c>
      <c r="I42" s="55">
        <v>6087.4</v>
      </c>
      <c r="J42" s="56" t="s">
        <v>28</v>
      </c>
      <c r="K42" s="69"/>
      <c r="L42" s="58"/>
      <c r="M42" s="59">
        <v>37</v>
      </c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8"/>
      <c r="Z42" s="58"/>
      <c r="AA42" s="58"/>
      <c r="AB42" s="58"/>
      <c r="AC42" s="58"/>
      <c r="AD42" s="58"/>
      <c r="AE42" s="58"/>
      <c r="AF42" s="58"/>
      <c r="AG42" s="58"/>
      <c r="AL42" s="37"/>
    </row>
    <row r="43" spans="2:38" ht="12.75" customHeight="1" x14ac:dyDescent="0.2">
      <c r="B43" s="28">
        <v>1</v>
      </c>
      <c r="D43" s="53" t="s">
        <v>46</v>
      </c>
      <c r="E43" s="53">
        <v>21</v>
      </c>
      <c r="F43" s="54" t="s">
        <v>90</v>
      </c>
      <c r="G43" s="55">
        <v>907.06</v>
      </c>
      <c r="H43" s="53" t="s">
        <v>2</v>
      </c>
      <c r="I43" s="55">
        <v>933.84</v>
      </c>
      <c r="J43" s="56" t="s">
        <v>28</v>
      </c>
      <c r="K43" s="69"/>
      <c r="L43" s="59">
        <v>112</v>
      </c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8"/>
      <c r="Z43" s="58"/>
      <c r="AA43" s="58"/>
      <c r="AB43" s="58"/>
      <c r="AC43" s="58"/>
      <c r="AD43" s="58"/>
      <c r="AE43" s="58"/>
      <c r="AF43" s="58"/>
      <c r="AG43" s="58"/>
    </row>
    <row r="44" spans="2:38" ht="12.75" customHeight="1" x14ac:dyDescent="0.2">
      <c r="B44" s="27">
        <v>1</v>
      </c>
      <c r="D44" s="53" t="s">
        <v>49</v>
      </c>
      <c r="E44" s="60">
        <v>21</v>
      </c>
      <c r="F44" s="54" t="s">
        <v>90</v>
      </c>
      <c r="G44" s="55">
        <v>1001.92</v>
      </c>
      <c r="H44" s="53" t="s">
        <v>2</v>
      </c>
      <c r="I44" s="55">
        <v>1029.68</v>
      </c>
      <c r="J44" s="56" t="s">
        <v>28</v>
      </c>
      <c r="K44" s="69"/>
      <c r="L44" s="59">
        <v>165</v>
      </c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8"/>
      <c r="Z44" s="58"/>
      <c r="AA44" s="58"/>
      <c r="AB44" s="58"/>
      <c r="AC44" s="58"/>
      <c r="AD44" s="58"/>
      <c r="AE44" s="58"/>
      <c r="AF44" s="58"/>
      <c r="AG44" s="58"/>
      <c r="AL44" s="37"/>
    </row>
    <row r="45" spans="2:38" ht="12.75" customHeight="1" x14ac:dyDescent="0.2">
      <c r="B45" s="28">
        <v>1</v>
      </c>
      <c r="D45" s="53" t="s">
        <v>50</v>
      </c>
      <c r="E45" s="53">
        <v>21</v>
      </c>
      <c r="F45" s="54" t="s">
        <v>89</v>
      </c>
      <c r="G45" s="55">
        <v>6078.35</v>
      </c>
      <c r="H45" s="53" t="s">
        <v>2</v>
      </c>
      <c r="I45" s="55">
        <v>7377.13</v>
      </c>
      <c r="J45" s="56" t="s">
        <v>51</v>
      </c>
      <c r="K45" s="69">
        <v>3263</v>
      </c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8"/>
      <c r="Z45" s="58"/>
      <c r="AA45" s="58"/>
      <c r="AB45" s="58"/>
      <c r="AC45" s="58"/>
      <c r="AD45" s="58"/>
      <c r="AE45" s="58"/>
      <c r="AF45" s="58"/>
      <c r="AG45" s="58"/>
      <c r="AL45" s="37"/>
    </row>
    <row r="46" spans="2:38" ht="12.75" customHeight="1" x14ac:dyDescent="0.2">
      <c r="B46" s="27">
        <v>1</v>
      </c>
      <c r="D46" s="53" t="s">
        <v>52</v>
      </c>
      <c r="E46" s="60">
        <v>21</v>
      </c>
      <c r="F46" s="54" t="s">
        <v>90</v>
      </c>
      <c r="G46" s="55">
        <v>966.46</v>
      </c>
      <c r="H46" s="53" t="s">
        <v>2</v>
      </c>
      <c r="I46" s="55">
        <v>998.67</v>
      </c>
      <c r="J46" s="56" t="s">
        <v>29</v>
      </c>
      <c r="K46" s="57"/>
      <c r="L46" s="59">
        <v>298</v>
      </c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8"/>
      <c r="Z46" s="58"/>
      <c r="AA46" s="58"/>
      <c r="AB46" s="58"/>
      <c r="AC46" s="58"/>
      <c r="AD46" s="58"/>
      <c r="AE46" s="58"/>
      <c r="AF46" s="58"/>
      <c r="AG46" s="58"/>
      <c r="AL46" s="37"/>
    </row>
    <row r="47" spans="2:38" ht="12.75" customHeight="1" x14ac:dyDescent="0.2">
      <c r="B47" s="28">
        <v>1</v>
      </c>
      <c r="D47" s="53" t="s">
        <v>53</v>
      </c>
      <c r="E47" s="53">
        <v>21</v>
      </c>
      <c r="F47" s="54" t="s">
        <v>90</v>
      </c>
      <c r="G47" s="55">
        <v>1049.18</v>
      </c>
      <c r="H47" s="53" t="s">
        <v>2</v>
      </c>
      <c r="I47" s="55">
        <v>1098.49</v>
      </c>
      <c r="J47" s="56" t="s">
        <v>29</v>
      </c>
      <c r="K47" s="57"/>
      <c r="L47" s="59"/>
      <c r="M47" s="59">
        <v>78</v>
      </c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8"/>
      <c r="Z47" s="58"/>
      <c r="AA47" s="58"/>
      <c r="AB47" s="58"/>
      <c r="AC47" s="58"/>
      <c r="AD47" s="58"/>
      <c r="AE47" s="58"/>
      <c r="AF47" s="58"/>
      <c r="AG47" s="58"/>
      <c r="AL47" s="37"/>
    </row>
    <row r="48" spans="2:38" ht="12.75" customHeight="1" x14ac:dyDescent="0.2">
      <c r="B48" s="27">
        <v>1</v>
      </c>
      <c r="D48" s="53" t="s">
        <v>54</v>
      </c>
      <c r="E48" s="60">
        <v>21</v>
      </c>
      <c r="F48" s="54" t="s">
        <v>90</v>
      </c>
      <c r="G48" s="55">
        <v>1059.71</v>
      </c>
      <c r="H48" s="53" t="s">
        <v>2</v>
      </c>
      <c r="I48" s="55">
        <v>1089.27</v>
      </c>
      <c r="J48" s="56" t="s">
        <v>29</v>
      </c>
      <c r="K48" s="57"/>
      <c r="L48" s="59">
        <v>139</v>
      </c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8"/>
      <c r="Z48" s="58"/>
      <c r="AA48" s="58"/>
      <c r="AB48" s="58"/>
      <c r="AC48" s="58"/>
      <c r="AD48" s="58"/>
      <c r="AE48" s="58"/>
      <c r="AF48" s="58"/>
      <c r="AG48" s="58"/>
      <c r="AL48" s="37"/>
    </row>
    <row r="49" spans="2:38" ht="12.75" customHeight="1" x14ac:dyDescent="0.2">
      <c r="B49" s="27">
        <v>1</v>
      </c>
      <c r="D49" s="53"/>
      <c r="E49" s="53"/>
      <c r="F49" s="54"/>
      <c r="G49" s="55"/>
      <c r="H49" s="53"/>
      <c r="I49" s="55"/>
      <c r="J49" s="56"/>
      <c r="K49" s="57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8"/>
      <c r="Z49" s="58"/>
      <c r="AA49" s="58"/>
      <c r="AB49" s="58"/>
      <c r="AC49" s="58"/>
      <c r="AD49" s="58"/>
      <c r="AE49" s="58"/>
      <c r="AF49" s="58"/>
      <c r="AG49" s="58"/>
      <c r="AL49" s="37"/>
    </row>
    <row r="50" spans="2:38" ht="12.75" customHeight="1" x14ac:dyDescent="0.2">
      <c r="B50" s="28">
        <v>1</v>
      </c>
      <c r="D50" s="53" t="s">
        <v>35</v>
      </c>
      <c r="E50" s="53">
        <v>22</v>
      </c>
      <c r="F50" s="54" t="s">
        <v>91</v>
      </c>
      <c r="G50" s="55">
        <v>930.23</v>
      </c>
      <c r="H50" s="53" t="s">
        <v>2</v>
      </c>
      <c r="I50" s="55">
        <v>989.28</v>
      </c>
      <c r="J50" s="56" t="s">
        <v>28</v>
      </c>
      <c r="K50" s="57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>
        <v>67</v>
      </c>
      <c r="X50" s="59"/>
      <c r="Y50" s="58"/>
      <c r="Z50" s="58"/>
      <c r="AA50" s="58"/>
      <c r="AB50" s="58"/>
      <c r="AC50" s="58"/>
      <c r="AD50" s="58"/>
      <c r="AE50" s="58"/>
      <c r="AF50" s="58"/>
      <c r="AG50" s="58"/>
      <c r="AL50" s="37"/>
    </row>
    <row r="51" spans="2:38" ht="12.75" customHeight="1" x14ac:dyDescent="0.2">
      <c r="B51" s="27">
        <v>1</v>
      </c>
      <c r="D51" s="53" t="s">
        <v>60</v>
      </c>
      <c r="E51" s="53">
        <v>22</v>
      </c>
      <c r="F51" s="54" t="s">
        <v>91</v>
      </c>
      <c r="G51" s="55">
        <v>904.99</v>
      </c>
      <c r="H51" s="53" t="s">
        <v>2</v>
      </c>
      <c r="I51" s="55">
        <v>959.26</v>
      </c>
      <c r="J51" s="56" t="s">
        <v>29</v>
      </c>
      <c r="K51" s="57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>
        <v>49</v>
      </c>
      <c r="X51" s="59">
        <v>8</v>
      </c>
      <c r="Y51" s="58"/>
      <c r="Z51" s="58"/>
      <c r="AA51" s="58"/>
      <c r="AB51" s="58"/>
      <c r="AC51" s="58"/>
      <c r="AD51" s="58"/>
      <c r="AE51" s="58"/>
      <c r="AF51" s="58"/>
      <c r="AG51" s="58"/>
      <c r="AL51" s="37"/>
    </row>
    <row r="52" spans="2:38" ht="12.75" customHeight="1" x14ac:dyDescent="0.2">
      <c r="B52" s="28">
        <v>1</v>
      </c>
      <c r="D52" s="53" t="s">
        <v>61</v>
      </c>
      <c r="E52" s="53">
        <v>22</v>
      </c>
      <c r="F52" s="54" t="s">
        <v>91</v>
      </c>
      <c r="G52" s="55">
        <v>1034.32</v>
      </c>
      <c r="H52" s="53" t="s">
        <v>2</v>
      </c>
      <c r="I52" s="55">
        <v>1128.47</v>
      </c>
      <c r="J52" s="56" t="s">
        <v>29</v>
      </c>
      <c r="K52" s="57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>
        <v>102</v>
      </c>
      <c r="X52" s="59"/>
      <c r="Y52" s="58"/>
      <c r="Z52" s="58"/>
      <c r="AA52" s="58"/>
      <c r="AB52" s="58"/>
      <c r="AC52" s="58"/>
      <c r="AD52" s="58"/>
      <c r="AE52" s="58"/>
      <c r="AF52" s="58"/>
      <c r="AG52" s="58"/>
      <c r="AL52" s="37"/>
    </row>
    <row r="53" spans="2:38" ht="12.75" customHeight="1" x14ac:dyDescent="0.2">
      <c r="B53" s="27">
        <v>1</v>
      </c>
      <c r="D53" s="53" t="s">
        <v>62</v>
      </c>
      <c r="E53" s="53">
        <v>22</v>
      </c>
      <c r="F53" s="54" t="s">
        <v>91</v>
      </c>
      <c r="G53" s="55">
        <v>1055.95</v>
      </c>
      <c r="H53" s="53" t="s">
        <v>2</v>
      </c>
      <c r="I53" s="55">
        <v>1135.4100000000001</v>
      </c>
      <c r="J53" s="56" t="s">
        <v>28</v>
      </c>
      <c r="K53" s="57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>
        <v>100</v>
      </c>
      <c r="X53" s="59"/>
      <c r="Y53" s="58"/>
      <c r="Z53" s="58"/>
      <c r="AA53" s="58"/>
      <c r="AB53" s="58"/>
      <c r="AC53" s="58"/>
      <c r="AD53" s="58"/>
      <c r="AE53" s="58"/>
      <c r="AF53" s="58"/>
      <c r="AG53" s="58"/>
      <c r="AL53" s="37"/>
    </row>
    <row r="54" spans="2:38" ht="12.75" customHeight="1" x14ac:dyDescent="0.2">
      <c r="B54" s="28">
        <v>1</v>
      </c>
      <c r="D54" s="53" t="s">
        <v>63</v>
      </c>
      <c r="E54" s="53">
        <v>22</v>
      </c>
      <c r="F54" s="54" t="s">
        <v>89</v>
      </c>
      <c r="G54" s="55">
        <v>6552.38</v>
      </c>
      <c r="H54" s="53" t="s">
        <v>2</v>
      </c>
      <c r="I54" s="55">
        <v>6699</v>
      </c>
      <c r="J54" s="56" t="s">
        <v>28</v>
      </c>
      <c r="K54" s="57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>
        <v>126</v>
      </c>
      <c r="X54" s="59">
        <v>25</v>
      </c>
      <c r="Y54" s="58"/>
      <c r="Z54" s="58"/>
      <c r="AA54" s="58"/>
      <c r="AB54" s="58"/>
      <c r="AC54" s="58"/>
      <c r="AD54" s="58"/>
      <c r="AE54" s="58"/>
      <c r="AF54" s="58"/>
      <c r="AG54" s="58"/>
      <c r="AL54" s="37"/>
    </row>
    <row r="55" spans="2:38" ht="12.75" customHeight="1" x14ac:dyDescent="0.2">
      <c r="B55" s="27">
        <v>1</v>
      </c>
      <c r="D55" s="53" t="s">
        <v>78</v>
      </c>
      <c r="E55" s="53">
        <v>22</v>
      </c>
      <c r="F55" s="54" t="s">
        <v>91</v>
      </c>
      <c r="G55" s="55">
        <v>904.99</v>
      </c>
      <c r="H55" s="53" t="s">
        <v>2</v>
      </c>
      <c r="I55" s="55">
        <v>969.11</v>
      </c>
      <c r="J55" s="56" t="s">
        <v>29</v>
      </c>
      <c r="K55" s="57"/>
      <c r="L55" s="59"/>
      <c r="M55" s="59"/>
      <c r="N55" s="59"/>
      <c r="O55" s="59"/>
      <c r="P55" s="59"/>
      <c r="Q55" s="59"/>
      <c r="R55" s="59"/>
      <c r="S55" s="59"/>
      <c r="T55" s="59">
        <v>339</v>
      </c>
      <c r="U55" s="59"/>
      <c r="V55" s="59">
        <v>144</v>
      </c>
      <c r="W55" s="59"/>
      <c r="X55" s="59"/>
      <c r="Y55" s="58"/>
      <c r="Z55" s="58"/>
      <c r="AA55" s="58"/>
      <c r="AB55" s="58"/>
      <c r="AC55" s="58"/>
      <c r="AD55" s="58"/>
      <c r="AE55" s="58"/>
      <c r="AF55" s="58"/>
      <c r="AG55" s="58"/>
      <c r="AL55" s="37"/>
    </row>
    <row r="56" spans="2:38" ht="12.75" customHeight="1" x14ac:dyDescent="0.2">
      <c r="B56" s="28">
        <v>1</v>
      </c>
      <c r="D56" s="53" t="s">
        <v>80</v>
      </c>
      <c r="E56" s="53" t="s">
        <v>88</v>
      </c>
      <c r="F56" s="54" t="s">
        <v>91</v>
      </c>
      <c r="G56" s="55">
        <v>1026.44</v>
      </c>
      <c r="H56" s="53" t="s">
        <v>2</v>
      </c>
      <c r="I56" s="55">
        <v>1128.21</v>
      </c>
      <c r="J56" s="56" t="s">
        <v>29</v>
      </c>
      <c r="K56" s="57"/>
      <c r="L56" s="59"/>
      <c r="M56" s="59"/>
      <c r="N56" s="59"/>
      <c r="O56" s="59"/>
      <c r="P56" s="59"/>
      <c r="Q56" s="59"/>
      <c r="R56" s="59"/>
      <c r="S56" s="59"/>
      <c r="T56" s="59">
        <v>471</v>
      </c>
      <c r="U56" s="59">
        <v>156</v>
      </c>
      <c r="V56" s="59">
        <v>123</v>
      </c>
      <c r="W56" s="59"/>
      <c r="X56" s="59"/>
      <c r="Y56" s="58"/>
      <c r="Z56" s="58"/>
      <c r="AA56" s="58"/>
      <c r="AB56" s="58"/>
      <c r="AC56" s="58"/>
      <c r="AD56" s="58"/>
      <c r="AE56" s="58"/>
      <c r="AF56" s="58"/>
      <c r="AG56" s="58"/>
      <c r="AL56" s="37"/>
    </row>
    <row r="57" spans="2:38" ht="12.75" customHeight="1" x14ac:dyDescent="0.2">
      <c r="B57" s="27">
        <v>1</v>
      </c>
      <c r="D57" s="53" t="s">
        <v>64</v>
      </c>
      <c r="E57" s="53">
        <v>22</v>
      </c>
      <c r="F57" s="54" t="s">
        <v>89</v>
      </c>
      <c r="G57" s="55">
        <v>6293</v>
      </c>
      <c r="H57" s="53" t="s">
        <v>2</v>
      </c>
      <c r="I57" s="55">
        <v>6294</v>
      </c>
      <c r="J57" s="56" t="s">
        <v>51</v>
      </c>
      <c r="K57" s="57"/>
      <c r="L57" s="59"/>
      <c r="M57" s="59"/>
      <c r="N57" s="59">
        <v>78</v>
      </c>
      <c r="O57" s="59"/>
      <c r="P57" s="59">
        <v>2</v>
      </c>
      <c r="Q57" s="59"/>
      <c r="R57" s="59"/>
      <c r="S57" s="59"/>
      <c r="T57" s="58"/>
      <c r="U57" s="58"/>
      <c r="V57" s="58"/>
      <c r="W57" s="59"/>
      <c r="X57" s="59"/>
      <c r="Y57" s="58"/>
      <c r="Z57" s="58"/>
      <c r="AA57" s="58"/>
      <c r="AB57" s="58"/>
      <c r="AC57" s="58"/>
      <c r="AD57" s="58"/>
      <c r="AE57" s="58"/>
      <c r="AF57" s="58"/>
      <c r="AG57" s="58"/>
      <c r="AL57" s="37"/>
    </row>
    <row r="58" spans="2:38" ht="12.75" customHeight="1" x14ac:dyDescent="0.2">
      <c r="B58" s="28">
        <v>1</v>
      </c>
      <c r="D58" s="53" t="s">
        <v>65</v>
      </c>
      <c r="E58" s="53">
        <v>22</v>
      </c>
      <c r="F58" s="54" t="s">
        <v>89</v>
      </c>
      <c r="G58" s="55">
        <v>6462</v>
      </c>
      <c r="H58" s="53" t="s">
        <v>2</v>
      </c>
      <c r="I58" s="55">
        <v>6517</v>
      </c>
      <c r="J58" s="56" t="s">
        <v>28</v>
      </c>
      <c r="K58" s="57"/>
      <c r="L58" s="59"/>
      <c r="M58" s="59"/>
      <c r="N58" s="59">
        <v>54</v>
      </c>
      <c r="O58" s="59"/>
      <c r="P58" s="59">
        <v>1</v>
      </c>
      <c r="Q58" s="59"/>
      <c r="R58" s="59"/>
      <c r="S58" s="59"/>
      <c r="T58" s="58"/>
      <c r="U58" s="58"/>
      <c r="V58" s="58"/>
      <c r="W58" s="59"/>
      <c r="X58" s="59"/>
      <c r="Y58" s="58"/>
      <c r="Z58" s="58"/>
      <c r="AA58" s="58"/>
      <c r="AB58" s="58"/>
      <c r="AC58" s="58"/>
      <c r="AD58" s="58"/>
      <c r="AE58" s="58"/>
      <c r="AF58" s="58"/>
      <c r="AG58" s="58"/>
      <c r="AL58" s="37"/>
    </row>
    <row r="59" spans="2:38" ht="12.75" customHeight="1" x14ac:dyDescent="0.2">
      <c r="B59" s="27">
        <v>1</v>
      </c>
      <c r="D59" s="53" t="s">
        <v>66</v>
      </c>
      <c r="E59" s="53">
        <v>22</v>
      </c>
      <c r="F59" s="54" t="s">
        <v>89</v>
      </c>
      <c r="G59" s="55">
        <v>6498</v>
      </c>
      <c r="H59" s="53" t="s">
        <v>2</v>
      </c>
      <c r="I59" s="55">
        <v>6542</v>
      </c>
      <c r="J59" s="56" t="s">
        <v>29</v>
      </c>
      <c r="K59" s="57"/>
      <c r="L59" s="59"/>
      <c r="M59" s="59"/>
      <c r="N59" s="59">
        <v>40</v>
      </c>
      <c r="O59" s="59"/>
      <c r="P59" s="59">
        <v>1</v>
      </c>
      <c r="Q59" s="59"/>
      <c r="R59" s="59"/>
      <c r="S59" s="59"/>
      <c r="T59" s="58"/>
      <c r="U59" s="58"/>
      <c r="V59" s="58"/>
      <c r="W59" s="59"/>
      <c r="X59" s="59"/>
      <c r="Y59" s="58"/>
      <c r="Z59" s="58"/>
      <c r="AA59" s="58"/>
      <c r="AB59" s="58"/>
      <c r="AC59" s="58"/>
      <c r="AD59" s="58"/>
      <c r="AE59" s="58"/>
      <c r="AF59" s="58"/>
      <c r="AG59" s="58"/>
      <c r="AL59" s="37"/>
    </row>
    <row r="60" spans="2:38" ht="12.75" customHeight="1" x14ac:dyDescent="0.2">
      <c r="B60" s="28">
        <v>1</v>
      </c>
      <c r="D60" s="53" t="s">
        <v>67</v>
      </c>
      <c r="E60" s="53">
        <v>22</v>
      </c>
      <c r="F60" s="54" t="s">
        <v>89</v>
      </c>
      <c r="G60" s="55">
        <v>6540.1</v>
      </c>
      <c r="H60" s="53" t="s">
        <v>2</v>
      </c>
      <c r="I60" s="55">
        <v>6551.48</v>
      </c>
      <c r="J60" s="56" t="s">
        <v>29</v>
      </c>
      <c r="K60" s="57"/>
      <c r="L60" s="59"/>
      <c r="M60" s="59"/>
      <c r="N60" s="59">
        <v>14</v>
      </c>
      <c r="O60" s="59"/>
      <c r="P60" s="59">
        <v>1</v>
      </c>
      <c r="Q60" s="59"/>
      <c r="R60" s="59"/>
      <c r="S60" s="59"/>
      <c r="T60" s="58"/>
      <c r="U60" s="58"/>
      <c r="V60" s="58"/>
      <c r="W60" s="59"/>
      <c r="X60" s="59"/>
      <c r="Y60" s="58"/>
      <c r="Z60" s="58"/>
      <c r="AA60" s="58"/>
      <c r="AB60" s="58"/>
      <c r="AC60" s="58"/>
      <c r="AD60" s="58"/>
      <c r="AE60" s="58"/>
      <c r="AF60" s="58"/>
      <c r="AG60" s="58"/>
      <c r="AL60" s="37"/>
    </row>
    <row r="61" spans="2:38" ht="12.75" customHeight="1" x14ac:dyDescent="0.2">
      <c r="B61" s="27">
        <v>1</v>
      </c>
      <c r="D61" s="53" t="s">
        <v>68</v>
      </c>
      <c r="E61" s="53">
        <v>22</v>
      </c>
      <c r="F61" s="54" t="s">
        <v>89</v>
      </c>
      <c r="G61" s="55">
        <v>6517</v>
      </c>
      <c r="H61" s="53" t="s">
        <v>2</v>
      </c>
      <c r="I61" s="55">
        <v>6542</v>
      </c>
      <c r="J61" s="56" t="s">
        <v>51</v>
      </c>
      <c r="K61" s="57"/>
      <c r="L61" s="59"/>
      <c r="M61" s="59"/>
      <c r="N61" s="59">
        <v>94</v>
      </c>
      <c r="O61" s="59"/>
      <c r="P61" s="59">
        <v>1</v>
      </c>
      <c r="Q61" s="59"/>
      <c r="R61" s="59"/>
      <c r="S61" s="59"/>
      <c r="T61" s="58"/>
      <c r="U61" s="58"/>
      <c r="V61" s="58"/>
      <c r="W61" s="59"/>
      <c r="X61" s="59"/>
      <c r="Y61" s="58"/>
      <c r="Z61" s="58"/>
      <c r="AA61" s="58"/>
      <c r="AB61" s="58"/>
      <c r="AC61" s="58"/>
      <c r="AD61" s="58"/>
      <c r="AE61" s="58"/>
      <c r="AF61" s="58"/>
      <c r="AG61" s="58"/>
      <c r="AL61" s="37"/>
    </row>
    <row r="62" spans="2:38" ht="12.75" customHeight="1" x14ac:dyDescent="0.2">
      <c r="B62" s="28">
        <v>1</v>
      </c>
      <c r="D62" s="53" t="s">
        <v>69</v>
      </c>
      <c r="E62" s="53">
        <v>22</v>
      </c>
      <c r="F62" s="54" t="s">
        <v>91</v>
      </c>
      <c r="G62" s="55">
        <v>905</v>
      </c>
      <c r="H62" s="53" t="s">
        <v>2</v>
      </c>
      <c r="I62" s="55">
        <v>955.21</v>
      </c>
      <c r="J62" s="56" t="s">
        <v>29</v>
      </c>
      <c r="K62" s="57"/>
      <c r="L62" s="59">
        <v>221</v>
      </c>
      <c r="M62" s="59"/>
      <c r="N62" s="59"/>
      <c r="O62" s="59"/>
      <c r="P62" s="59"/>
      <c r="Q62" s="59"/>
      <c r="R62" s="59"/>
      <c r="S62" s="59"/>
      <c r="T62" s="58"/>
      <c r="U62" s="58"/>
      <c r="V62" s="58"/>
      <c r="W62" s="59"/>
      <c r="X62" s="59"/>
      <c r="Y62" s="58"/>
      <c r="Z62" s="58"/>
      <c r="AA62" s="58"/>
      <c r="AB62" s="58"/>
      <c r="AC62" s="58"/>
      <c r="AD62" s="58"/>
      <c r="AE62" s="58"/>
      <c r="AF62" s="58"/>
      <c r="AG62" s="58"/>
      <c r="AL62" s="37"/>
    </row>
    <row r="63" spans="2:38" ht="12.75" customHeight="1" x14ac:dyDescent="0.2">
      <c r="B63" s="27">
        <v>1</v>
      </c>
      <c r="D63" s="53" t="s">
        <v>70</v>
      </c>
      <c r="E63" s="53">
        <v>22</v>
      </c>
      <c r="F63" s="54" t="s">
        <v>91</v>
      </c>
      <c r="G63" s="55">
        <v>949.66</v>
      </c>
      <c r="H63" s="53" t="s">
        <v>2</v>
      </c>
      <c r="I63" s="55">
        <v>966.94</v>
      </c>
      <c r="J63" s="56" t="s">
        <v>29</v>
      </c>
      <c r="K63" s="57"/>
      <c r="L63" s="59"/>
      <c r="M63" s="59">
        <v>29</v>
      </c>
      <c r="N63" s="59"/>
      <c r="O63" s="59"/>
      <c r="P63" s="59"/>
      <c r="Q63" s="59"/>
      <c r="R63" s="59"/>
      <c r="S63" s="59"/>
      <c r="T63" s="58"/>
      <c r="U63" s="58"/>
      <c r="V63" s="58"/>
      <c r="W63" s="59"/>
      <c r="X63" s="59"/>
      <c r="Y63" s="58"/>
      <c r="Z63" s="58"/>
      <c r="AA63" s="58"/>
      <c r="AB63" s="58"/>
      <c r="AC63" s="58"/>
      <c r="AD63" s="58"/>
      <c r="AE63" s="58"/>
      <c r="AF63" s="58"/>
      <c r="AG63" s="58"/>
      <c r="AL63" s="37"/>
    </row>
    <row r="64" spans="2:38" ht="12.75" customHeight="1" x14ac:dyDescent="0.2">
      <c r="B64" s="28">
        <v>1</v>
      </c>
      <c r="D64" s="53" t="s">
        <v>71</v>
      </c>
      <c r="E64" s="53">
        <v>22</v>
      </c>
      <c r="F64" s="54" t="s">
        <v>91</v>
      </c>
      <c r="G64" s="55">
        <v>1025.9100000000001</v>
      </c>
      <c r="H64" s="53" t="s">
        <v>2</v>
      </c>
      <c r="I64" s="55">
        <v>1065.32</v>
      </c>
      <c r="J64" s="56" t="s">
        <v>29</v>
      </c>
      <c r="K64" s="57"/>
      <c r="L64" s="59"/>
      <c r="M64" s="59">
        <v>41</v>
      </c>
      <c r="N64" s="59"/>
      <c r="O64" s="59"/>
      <c r="P64" s="59"/>
      <c r="Q64" s="59"/>
      <c r="R64" s="59"/>
      <c r="S64" s="59"/>
      <c r="T64" s="58"/>
      <c r="U64" s="58"/>
      <c r="V64" s="58"/>
      <c r="W64" s="59"/>
      <c r="X64" s="59"/>
      <c r="Y64" s="58"/>
      <c r="Z64" s="58"/>
      <c r="AA64" s="58"/>
      <c r="AB64" s="58"/>
      <c r="AC64" s="58"/>
      <c r="AD64" s="58"/>
      <c r="AE64" s="58"/>
      <c r="AF64" s="58"/>
      <c r="AG64" s="58"/>
      <c r="AL64" s="37"/>
    </row>
    <row r="65" spans="2:39" ht="12.75" customHeight="1" x14ac:dyDescent="0.2">
      <c r="B65" s="27">
        <v>1</v>
      </c>
      <c r="D65" s="53" t="s">
        <v>72</v>
      </c>
      <c r="E65" s="53">
        <v>22</v>
      </c>
      <c r="F65" s="54" t="s">
        <v>91</v>
      </c>
      <c r="G65" s="55">
        <v>1026.48</v>
      </c>
      <c r="H65" s="53" t="s">
        <v>2</v>
      </c>
      <c r="I65" s="55">
        <v>1097.1500000000001</v>
      </c>
      <c r="J65" s="56" t="s">
        <v>29</v>
      </c>
      <c r="K65" s="57"/>
      <c r="L65" s="59">
        <v>347</v>
      </c>
      <c r="M65" s="59"/>
      <c r="N65" s="59"/>
      <c r="O65" s="59"/>
      <c r="P65" s="59"/>
      <c r="Q65" s="59"/>
      <c r="R65" s="59"/>
      <c r="S65" s="59"/>
      <c r="T65" s="58"/>
      <c r="U65" s="58"/>
      <c r="V65" s="58"/>
      <c r="W65" s="59"/>
      <c r="X65" s="59"/>
      <c r="Y65" s="58"/>
      <c r="Z65" s="58"/>
      <c r="AA65" s="58"/>
      <c r="AB65" s="58"/>
      <c r="AC65" s="58"/>
      <c r="AD65" s="58"/>
      <c r="AE65" s="58"/>
      <c r="AF65" s="58"/>
      <c r="AG65" s="58"/>
      <c r="AL65" s="38"/>
      <c r="AM65" s="37"/>
    </row>
    <row r="66" spans="2:39" ht="12.75" customHeight="1" x14ac:dyDescent="0.2">
      <c r="B66" s="28">
        <v>1</v>
      </c>
      <c r="D66" s="53" t="s">
        <v>73</v>
      </c>
      <c r="E66" s="53">
        <v>22</v>
      </c>
      <c r="F66" s="54" t="s">
        <v>91</v>
      </c>
      <c r="G66" s="55">
        <v>1050.74</v>
      </c>
      <c r="H66" s="53" t="s">
        <v>2</v>
      </c>
      <c r="I66" s="55">
        <v>1102.23</v>
      </c>
      <c r="J66" s="56" t="s">
        <v>28</v>
      </c>
      <c r="K66" s="57"/>
      <c r="L66" s="59"/>
      <c r="M66" s="59">
        <v>57</v>
      </c>
      <c r="N66" s="59"/>
      <c r="O66" s="59"/>
      <c r="P66" s="59"/>
      <c r="Q66" s="59"/>
      <c r="R66" s="59"/>
      <c r="S66" s="59"/>
      <c r="T66" s="58"/>
      <c r="U66" s="58"/>
      <c r="V66" s="58"/>
      <c r="W66" s="59"/>
      <c r="X66" s="59"/>
      <c r="Y66" s="58"/>
      <c r="Z66" s="58"/>
      <c r="AA66" s="58"/>
      <c r="AB66" s="58"/>
      <c r="AC66" s="58"/>
      <c r="AD66" s="58"/>
      <c r="AE66" s="58"/>
      <c r="AF66" s="58"/>
      <c r="AG66" s="58"/>
      <c r="AL66" s="37"/>
    </row>
    <row r="67" spans="2:39" ht="12.75" customHeight="1" x14ac:dyDescent="0.2">
      <c r="B67" s="27">
        <v>1</v>
      </c>
      <c r="D67" s="53" t="s">
        <v>74</v>
      </c>
      <c r="E67" s="53">
        <v>22</v>
      </c>
      <c r="F67" s="54" t="s">
        <v>91</v>
      </c>
      <c r="G67" s="55">
        <v>1053.21</v>
      </c>
      <c r="H67" s="53" t="s">
        <v>2</v>
      </c>
      <c r="I67" s="55">
        <v>1102.26</v>
      </c>
      <c r="J67" s="56" t="s">
        <v>28</v>
      </c>
      <c r="K67" s="57"/>
      <c r="L67" s="59">
        <v>297</v>
      </c>
      <c r="M67" s="59"/>
      <c r="N67" s="59"/>
      <c r="O67" s="59"/>
      <c r="P67" s="59"/>
      <c r="Q67" s="59"/>
      <c r="R67" s="59"/>
      <c r="S67" s="59"/>
      <c r="T67" s="58"/>
      <c r="U67" s="58"/>
      <c r="V67" s="58"/>
      <c r="W67" s="59"/>
      <c r="X67" s="59"/>
      <c r="Y67" s="58"/>
      <c r="Z67" s="58"/>
      <c r="AA67" s="58"/>
      <c r="AB67" s="58"/>
      <c r="AC67" s="58"/>
      <c r="AD67" s="58"/>
      <c r="AE67" s="58"/>
      <c r="AF67" s="58"/>
      <c r="AG67" s="58"/>
      <c r="AL67" s="37"/>
    </row>
    <row r="68" spans="2:39" ht="12.75" customHeight="1" x14ac:dyDescent="0.2">
      <c r="B68" s="28">
        <v>1</v>
      </c>
      <c r="D68" s="53" t="s">
        <v>75</v>
      </c>
      <c r="E68" s="53">
        <v>22</v>
      </c>
      <c r="F68" s="54" t="s">
        <v>89</v>
      </c>
      <c r="G68" s="55">
        <v>6280.38</v>
      </c>
      <c r="H68" s="53" t="s">
        <v>2</v>
      </c>
      <c r="I68" s="55">
        <v>6305.91</v>
      </c>
      <c r="J68" s="56" t="s">
        <v>29</v>
      </c>
      <c r="K68" s="57"/>
      <c r="L68" s="58"/>
      <c r="M68" s="59"/>
      <c r="N68" s="59"/>
      <c r="O68" s="59">
        <v>25</v>
      </c>
      <c r="P68" s="59"/>
      <c r="Q68" s="59"/>
      <c r="R68" s="59"/>
      <c r="S68" s="59"/>
      <c r="T68" s="58"/>
      <c r="U68" s="58"/>
      <c r="V68" s="58"/>
      <c r="W68" s="59"/>
      <c r="X68" s="59"/>
      <c r="Y68" s="58"/>
      <c r="Z68" s="58"/>
      <c r="AA68" s="58"/>
      <c r="AB68" s="58"/>
      <c r="AC68" s="58"/>
      <c r="AD68" s="58"/>
      <c r="AE68" s="58"/>
      <c r="AF68" s="58"/>
      <c r="AG68" s="58"/>
      <c r="AL68" s="37"/>
    </row>
    <row r="69" spans="2:39" ht="12.75" customHeight="1" x14ac:dyDescent="0.2">
      <c r="B69" s="27">
        <v>1</v>
      </c>
      <c r="D69" s="53"/>
      <c r="E69" s="53"/>
      <c r="F69" s="54"/>
      <c r="G69" s="55"/>
      <c r="H69" s="53"/>
      <c r="I69" s="55"/>
      <c r="J69" s="56"/>
      <c r="K69" s="57"/>
      <c r="L69" s="58"/>
      <c r="M69" s="59"/>
      <c r="N69" s="59"/>
      <c r="O69" s="59"/>
      <c r="P69" s="59"/>
      <c r="Q69" s="59"/>
      <c r="R69" s="59"/>
      <c r="S69" s="59"/>
      <c r="T69" s="58"/>
      <c r="U69" s="58"/>
      <c r="V69" s="58"/>
      <c r="W69" s="59"/>
      <c r="X69" s="59"/>
      <c r="Y69" s="58"/>
      <c r="Z69" s="58"/>
      <c r="AA69" s="58"/>
      <c r="AB69" s="58"/>
      <c r="AC69" s="58"/>
      <c r="AD69" s="58"/>
      <c r="AE69" s="58"/>
      <c r="AF69" s="58"/>
      <c r="AG69" s="58"/>
      <c r="AL69" s="37"/>
    </row>
    <row r="70" spans="2:39" ht="12.75" customHeight="1" x14ac:dyDescent="0.2">
      <c r="B70" s="28">
        <v>1</v>
      </c>
      <c r="D70" s="53" t="s">
        <v>82</v>
      </c>
      <c r="E70" s="53">
        <v>23</v>
      </c>
      <c r="F70" s="54" t="s">
        <v>89</v>
      </c>
      <c r="G70" s="55">
        <v>6715.77</v>
      </c>
      <c r="H70" s="53" t="s">
        <v>2</v>
      </c>
      <c r="I70" s="55">
        <v>6886.64</v>
      </c>
      <c r="J70" s="56" t="s">
        <v>29</v>
      </c>
      <c r="K70" s="57"/>
      <c r="L70" s="58"/>
      <c r="M70" s="59"/>
      <c r="N70" s="59"/>
      <c r="O70" s="59"/>
      <c r="P70" s="59"/>
      <c r="Q70" s="59">
        <v>100</v>
      </c>
      <c r="R70" s="59">
        <v>1</v>
      </c>
      <c r="S70" s="59">
        <v>1</v>
      </c>
      <c r="T70" s="58"/>
      <c r="U70" s="58"/>
      <c r="V70" s="58"/>
      <c r="W70" s="59"/>
      <c r="X70" s="59"/>
      <c r="Y70" s="58"/>
      <c r="Z70" s="58"/>
      <c r="AA70" s="58"/>
      <c r="AB70" s="58"/>
      <c r="AC70" s="58"/>
      <c r="AD70" s="58"/>
      <c r="AE70" s="58"/>
      <c r="AF70" s="58"/>
      <c r="AG70" s="58"/>
      <c r="AL70" s="37"/>
    </row>
    <row r="71" spans="2:39" ht="12.75" customHeight="1" x14ac:dyDescent="0.2">
      <c r="B71" s="27">
        <v>1</v>
      </c>
      <c r="D71" s="53" t="s">
        <v>76</v>
      </c>
      <c r="E71" s="53">
        <v>23</v>
      </c>
      <c r="F71" s="54" t="s">
        <v>89</v>
      </c>
      <c r="G71" s="55">
        <v>7199</v>
      </c>
      <c r="H71" s="53" t="s">
        <v>2</v>
      </c>
      <c r="I71" s="55">
        <v>7226.99</v>
      </c>
      <c r="J71" s="56" t="s">
        <v>28</v>
      </c>
      <c r="K71" s="57"/>
      <c r="L71" s="58"/>
      <c r="M71" s="59"/>
      <c r="N71" s="59">
        <v>28</v>
      </c>
      <c r="O71" s="59"/>
      <c r="P71" s="59">
        <v>1</v>
      </c>
      <c r="Q71" s="59"/>
      <c r="R71" s="59"/>
      <c r="S71" s="59"/>
      <c r="T71" s="58"/>
      <c r="U71" s="58"/>
      <c r="V71" s="58"/>
      <c r="W71" s="59"/>
      <c r="X71" s="59"/>
      <c r="Y71" s="58"/>
      <c r="Z71" s="58"/>
      <c r="AA71" s="58"/>
      <c r="AB71" s="58"/>
      <c r="AC71" s="58"/>
      <c r="AD71" s="58"/>
      <c r="AE71" s="58"/>
      <c r="AF71" s="58"/>
      <c r="AG71" s="58"/>
      <c r="AL71" s="37"/>
    </row>
    <row r="72" spans="2:39" ht="12.75" customHeight="1" x14ac:dyDescent="0.2">
      <c r="B72" s="28">
        <v>1</v>
      </c>
      <c r="D72" s="53" t="s">
        <v>93</v>
      </c>
      <c r="E72" s="53" t="s">
        <v>95</v>
      </c>
      <c r="F72" s="54" t="s">
        <v>89</v>
      </c>
      <c r="G72" s="55" t="s">
        <v>94</v>
      </c>
      <c r="H72" s="53" t="s">
        <v>2</v>
      </c>
      <c r="I72" s="55" t="s">
        <v>96</v>
      </c>
      <c r="J72" s="56" t="s">
        <v>29</v>
      </c>
      <c r="K72" s="57"/>
      <c r="L72" s="58"/>
      <c r="M72" s="59"/>
      <c r="N72" s="59">
        <v>81</v>
      </c>
      <c r="O72" s="59"/>
      <c r="P72" s="59"/>
      <c r="Q72" s="59"/>
      <c r="R72" s="59"/>
      <c r="S72" s="59"/>
      <c r="T72" s="58"/>
      <c r="U72" s="58"/>
      <c r="V72" s="58"/>
      <c r="W72" s="59"/>
      <c r="X72" s="59"/>
      <c r="Y72" s="58"/>
      <c r="Z72" s="58"/>
      <c r="AA72" s="58"/>
      <c r="AB72" s="58"/>
      <c r="AC72" s="58"/>
      <c r="AD72" s="58"/>
      <c r="AE72" s="58"/>
      <c r="AF72" s="58"/>
      <c r="AG72" s="58"/>
      <c r="AL72" s="37"/>
    </row>
    <row r="73" spans="2:39" ht="12.75" customHeight="1" x14ac:dyDescent="0.2">
      <c r="B73" s="27">
        <v>1</v>
      </c>
      <c r="D73" s="53"/>
      <c r="E73" s="53"/>
      <c r="F73" s="54"/>
      <c r="G73" s="55"/>
      <c r="H73" s="53"/>
      <c r="I73" s="55"/>
      <c r="J73" s="56"/>
      <c r="K73" s="57"/>
      <c r="L73" s="58"/>
      <c r="M73" s="59"/>
      <c r="N73" s="59"/>
      <c r="O73" s="59"/>
      <c r="P73" s="59"/>
      <c r="Q73" s="59"/>
      <c r="R73" s="59"/>
      <c r="S73" s="59"/>
      <c r="T73" s="58"/>
      <c r="U73" s="58"/>
      <c r="V73" s="58"/>
      <c r="W73" s="59"/>
      <c r="X73" s="59"/>
      <c r="Y73" s="58"/>
      <c r="Z73" s="58"/>
      <c r="AA73" s="58"/>
      <c r="AB73" s="58"/>
      <c r="AC73" s="58"/>
      <c r="AD73" s="58"/>
      <c r="AE73" s="58"/>
      <c r="AF73" s="58"/>
      <c r="AG73" s="58"/>
      <c r="AL73" s="37"/>
    </row>
    <row r="74" spans="2:39" ht="12.75" customHeight="1" x14ac:dyDescent="0.2">
      <c r="B74" s="28">
        <v>1</v>
      </c>
      <c r="D74" s="53" t="s">
        <v>99</v>
      </c>
      <c r="E74" s="53">
        <v>22</v>
      </c>
      <c r="F74" s="54" t="s">
        <v>100</v>
      </c>
      <c r="G74" s="55" t="s">
        <v>101</v>
      </c>
      <c r="H74" s="53"/>
      <c r="I74" s="55"/>
      <c r="J74" s="56" t="s">
        <v>28</v>
      </c>
      <c r="K74" s="57"/>
      <c r="L74" s="58"/>
      <c r="M74" s="59"/>
      <c r="N74" s="59"/>
      <c r="O74" s="59"/>
      <c r="P74" s="59"/>
      <c r="Q74" s="59"/>
      <c r="R74" s="59"/>
      <c r="S74" s="59"/>
      <c r="T74" s="58"/>
      <c r="U74" s="58"/>
      <c r="V74" s="58"/>
      <c r="W74" s="59"/>
      <c r="X74" s="59"/>
      <c r="Y74" s="58"/>
      <c r="Z74" s="59">
        <v>1</v>
      </c>
      <c r="AA74" s="58"/>
      <c r="AB74" s="58"/>
      <c r="AC74" s="58"/>
      <c r="AD74" s="58"/>
      <c r="AE74" s="58"/>
      <c r="AF74" s="58"/>
      <c r="AG74" s="58"/>
      <c r="AL74" s="37"/>
    </row>
    <row r="75" spans="2:39" ht="12.75" customHeight="1" x14ac:dyDescent="0.2">
      <c r="B75" s="27">
        <v>1</v>
      </c>
      <c r="D75" s="53" t="s">
        <v>98</v>
      </c>
      <c r="E75" s="53">
        <v>24</v>
      </c>
      <c r="F75" s="54" t="s">
        <v>89</v>
      </c>
      <c r="G75" s="55">
        <v>7260.31</v>
      </c>
      <c r="H75" s="53"/>
      <c r="I75" s="55"/>
      <c r="J75" s="56" t="s">
        <v>29</v>
      </c>
      <c r="K75" s="57"/>
      <c r="L75" s="58"/>
      <c r="M75" s="59"/>
      <c r="N75" s="59"/>
      <c r="O75" s="59"/>
      <c r="P75" s="59"/>
      <c r="Q75" s="59"/>
      <c r="R75" s="59"/>
      <c r="S75" s="59"/>
      <c r="T75" s="58"/>
      <c r="U75" s="58"/>
      <c r="V75" s="58"/>
      <c r="W75" s="59"/>
      <c r="X75" s="59"/>
      <c r="Y75" s="59">
        <v>1</v>
      </c>
      <c r="Z75" s="59"/>
      <c r="AA75" s="59"/>
      <c r="AB75" s="59"/>
      <c r="AC75" s="59"/>
      <c r="AD75" s="59"/>
      <c r="AE75" s="59"/>
      <c r="AF75" s="59"/>
      <c r="AG75" s="59"/>
    </row>
    <row r="76" spans="2:39" ht="12.75" customHeight="1" x14ac:dyDescent="0.2">
      <c r="B76" s="27">
        <v>1</v>
      </c>
      <c r="D76" s="53"/>
      <c r="E76" s="53"/>
      <c r="F76" s="54"/>
      <c r="G76" s="55"/>
      <c r="H76" s="53"/>
      <c r="I76" s="55"/>
      <c r="J76" s="56"/>
      <c r="K76" s="57"/>
      <c r="L76" s="58"/>
      <c r="M76" s="59"/>
      <c r="N76" s="59"/>
      <c r="O76" s="59"/>
      <c r="P76" s="59"/>
      <c r="Q76" s="59"/>
      <c r="R76" s="59"/>
      <c r="S76" s="59"/>
      <c r="T76" s="58"/>
      <c r="U76" s="58"/>
      <c r="V76" s="58"/>
      <c r="W76" s="59"/>
      <c r="X76" s="59"/>
      <c r="Y76" s="53"/>
      <c r="Z76" s="53"/>
      <c r="AA76" s="53"/>
      <c r="AB76" s="53"/>
      <c r="AC76" s="53"/>
      <c r="AD76" s="53"/>
      <c r="AE76" s="53"/>
      <c r="AF76" s="53"/>
      <c r="AG76" s="53"/>
    </row>
    <row r="77" spans="2:39" ht="12.75" customHeight="1" thickBot="1" x14ac:dyDescent="0.25">
      <c r="B77" s="27">
        <v>1</v>
      </c>
      <c r="D77" s="53"/>
      <c r="E77" s="53"/>
      <c r="F77" s="54"/>
      <c r="G77" s="55"/>
      <c r="H77" s="53"/>
      <c r="I77" s="55"/>
      <c r="J77" s="56"/>
      <c r="K77" s="57"/>
      <c r="L77" s="58"/>
      <c r="M77" s="59"/>
      <c r="N77" s="59"/>
      <c r="O77" s="59"/>
      <c r="P77" s="59"/>
      <c r="Q77" s="59"/>
      <c r="R77" s="59"/>
      <c r="S77" s="59"/>
      <c r="T77" s="58"/>
      <c r="U77" s="58"/>
      <c r="V77" s="58"/>
      <c r="W77" s="59"/>
      <c r="X77" s="59"/>
      <c r="Y77" s="53"/>
      <c r="Z77" s="53"/>
      <c r="AA77" s="53"/>
      <c r="AB77" s="53"/>
      <c r="AC77" s="53"/>
      <c r="AD77" s="53"/>
      <c r="AE77" s="53"/>
      <c r="AF77" s="53"/>
      <c r="AG77" s="53"/>
    </row>
    <row r="78" spans="2:39" ht="15.75" customHeight="1" x14ac:dyDescent="0.2">
      <c r="B78" s="5" t="s">
        <v>10</v>
      </c>
      <c r="D78" s="73" t="s">
        <v>3</v>
      </c>
      <c r="E78" s="74"/>
      <c r="F78" s="74"/>
      <c r="G78" s="74"/>
      <c r="H78" s="74"/>
      <c r="I78" s="74"/>
      <c r="J78" s="75"/>
      <c r="K78" s="70">
        <f>ROUNDUP(SUM(K24:K77),0)</f>
        <v>3724</v>
      </c>
      <c r="L78" s="70">
        <f>ROUNDUP(SUM(L24:L77),0)</f>
        <v>1579</v>
      </c>
      <c r="M78" s="70">
        <f t="shared" ref="M78:S78" si="9">SUM(M24:M77)</f>
        <v>275</v>
      </c>
      <c r="N78" s="70">
        <f t="shared" si="9"/>
        <v>444</v>
      </c>
      <c r="O78" s="70">
        <f t="shared" si="9"/>
        <v>25</v>
      </c>
      <c r="P78" s="70">
        <f t="shared" si="9"/>
        <v>8</v>
      </c>
      <c r="Q78" s="70">
        <f t="shared" si="9"/>
        <v>100</v>
      </c>
      <c r="R78" s="70">
        <f t="shared" si="9"/>
        <v>1</v>
      </c>
      <c r="S78" s="70">
        <f t="shared" si="9"/>
        <v>1</v>
      </c>
      <c r="T78" s="70">
        <f>ROUNDUP(SUM(T24:T77),0)</f>
        <v>1844</v>
      </c>
      <c r="U78" s="70">
        <f>ROUNDUP(SUM(U24:U77),0)</f>
        <v>207</v>
      </c>
      <c r="V78" s="70">
        <f>ROUNDUP(SUM(V24:V77),0)</f>
        <v>1051</v>
      </c>
      <c r="W78" s="70">
        <f>SUM(W24:W77)</f>
        <v>650</v>
      </c>
      <c r="X78" s="70">
        <f>SUM(X24:X77)</f>
        <v>94</v>
      </c>
      <c r="Y78" s="70">
        <f>SUM(Y24:Y77)</f>
        <v>1</v>
      </c>
      <c r="Z78" s="70">
        <f t="shared" ref="Z78:AG78" si="10">IF(Z8="","",IF(Z23="",IF(SUM(COUNTIF(Z32:Z77,"LS")+COUNTIF(Z32:Z77,"LUMP"))&gt;0,"LS",""),IF(SUM(Z32:Z77)&gt;0,ROUNDUP(SUM(Z32:Z77),0),"")))</f>
        <v>1</v>
      </c>
      <c r="AA78" s="70" t="str">
        <f t="shared" si="10"/>
        <v/>
      </c>
      <c r="AB78" s="70" t="str">
        <f t="shared" si="10"/>
        <v/>
      </c>
      <c r="AC78" s="70" t="str">
        <f t="shared" si="10"/>
        <v/>
      </c>
      <c r="AD78" s="70" t="str">
        <f t="shared" si="10"/>
        <v/>
      </c>
      <c r="AE78" s="70" t="str">
        <f t="shared" si="10"/>
        <v/>
      </c>
      <c r="AF78" s="70" t="str">
        <f t="shared" si="10"/>
        <v/>
      </c>
      <c r="AG78" s="70" t="str">
        <f t="shared" si="10"/>
        <v/>
      </c>
    </row>
    <row r="79" spans="2:39" ht="12.75" customHeight="1" thickBot="1" x14ac:dyDescent="0.25"/>
    <row r="80" spans="2:39" ht="12.75" customHeight="1" thickBot="1" x14ac:dyDescent="0.25">
      <c r="B80" s="26" t="s">
        <v>8</v>
      </c>
      <c r="D80" s="71">
        <f>D7+1</f>
        <v>2</v>
      </c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</row>
    <row r="81" spans="2:33" ht="12.75" customHeight="1" thickBot="1" x14ac:dyDescent="0.25">
      <c r="B81" s="30"/>
      <c r="D81" s="72" t="s">
        <v>6</v>
      </c>
      <c r="E81" s="72"/>
      <c r="F81" s="72"/>
      <c r="G81" s="72"/>
      <c r="H81" s="72"/>
      <c r="I81" s="72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</row>
    <row r="82" spans="2:33" ht="12.75" customHeight="1" thickBot="1" x14ac:dyDescent="0.25">
      <c r="D82" s="79" t="s">
        <v>7</v>
      </c>
      <c r="E82" s="79"/>
      <c r="F82" s="79"/>
      <c r="G82" s="79"/>
      <c r="H82" s="79"/>
      <c r="I82" s="79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</row>
    <row r="83" spans="2:33" ht="12.75" customHeight="1" x14ac:dyDescent="0.2">
      <c r="B83" s="76" t="s">
        <v>9</v>
      </c>
      <c r="D83" s="95" t="s">
        <v>18</v>
      </c>
      <c r="E83" s="95" t="s">
        <v>0</v>
      </c>
      <c r="F83" s="31"/>
      <c r="G83" s="98" t="s">
        <v>1</v>
      </c>
      <c r="H83" s="99"/>
      <c r="I83" s="99"/>
      <c r="J83" s="7" t="str">
        <f t="shared" ref="J83:AG83" si="11">IF(OR(TRIM(J81)=0,TRIM(J81)=""),"",IF(IFERROR(TRIM(INDEX(QryItemNamed,MATCH(TRIM(J81),ITEM,0),2)),"")="Y","SPECIAL",LEFT(IFERROR(TRIM(INDEX(ITEM,MATCH(TRIM(J81),ITEM,0))),""),3)))</f>
        <v/>
      </c>
      <c r="K83" s="8" t="str">
        <f t="shared" si="11"/>
        <v/>
      </c>
      <c r="L83" s="8" t="str">
        <f t="shared" si="11"/>
        <v/>
      </c>
      <c r="M83" s="8"/>
      <c r="N83" s="8" t="str">
        <f t="shared" si="11"/>
        <v/>
      </c>
      <c r="O83" s="8"/>
      <c r="P83" s="8" t="str">
        <f t="shared" si="11"/>
        <v/>
      </c>
      <c r="Q83" s="8"/>
      <c r="R83" s="8"/>
      <c r="S83" s="8"/>
      <c r="T83" s="8" t="str">
        <f t="shared" si="11"/>
        <v/>
      </c>
      <c r="U83" s="8"/>
      <c r="V83" s="8" t="str">
        <f t="shared" si="11"/>
        <v/>
      </c>
      <c r="W83" s="8" t="str">
        <f t="shared" si="11"/>
        <v/>
      </c>
      <c r="X83" s="8" t="str">
        <f t="shared" si="11"/>
        <v/>
      </c>
      <c r="Y83" s="8" t="str">
        <f t="shared" si="11"/>
        <v/>
      </c>
      <c r="Z83" s="8" t="str">
        <f t="shared" si="11"/>
        <v/>
      </c>
      <c r="AA83" s="8" t="str">
        <f t="shared" si="11"/>
        <v/>
      </c>
      <c r="AB83" s="8" t="str">
        <f t="shared" si="11"/>
        <v/>
      </c>
      <c r="AC83" s="8" t="str">
        <f t="shared" si="11"/>
        <v/>
      </c>
      <c r="AD83" s="8" t="str">
        <f t="shared" si="11"/>
        <v/>
      </c>
      <c r="AE83" s="8" t="str">
        <f t="shared" si="11"/>
        <v/>
      </c>
      <c r="AF83" s="8" t="str">
        <f t="shared" si="11"/>
        <v/>
      </c>
      <c r="AG83" s="8" t="str">
        <f t="shared" si="11"/>
        <v/>
      </c>
    </row>
    <row r="84" spans="2:33" ht="12.75" customHeight="1" x14ac:dyDescent="0.2">
      <c r="B84" s="77"/>
      <c r="D84" s="96"/>
      <c r="E84" s="96"/>
      <c r="F84" s="32"/>
      <c r="G84" s="100"/>
      <c r="H84" s="101"/>
      <c r="I84" s="101"/>
      <c r="J84" s="94" t="str">
        <f t="shared" ref="J84:AG84" si="12">IF(OR(TRIM(J81)=0,TRIM(J81)=""),IF(J82="","",J82),IF(IFERROR(TRIM(INDEX(QryItemNamed,MATCH(TRIM(J81),ITEM,0),2)),"")="Y",TRIM(RIGHT(IFERROR(TRIM(INDEX(QryItemNamed,MATCH(TRIM(J81),ITEM,0),4)),"123456789012"),LEN(IFERROR(TRIM(INDEX(QryItemNamed,MATCH(TRIM(J81),ITEM,0),4)),"123456789012"))-9))&amp;J82,IFERROR(TRIM(INDEX(QryItemNamed,MATCH(TRIM(J81),ITEM,0),4))&amp;J82,"ITEM CODE DOES NOT EXIST IN ITEM MASTER")))</f>
        <v/>
      </c>
      <c r="K84" s="81" t="str">
        <f t="shared" si="12"/>
        <v/>
      </c>
      <c r="L84" s="81" t="str">
        <f t="shared" si="12"/>
        <v/>
      </c>
      <c r="M84" s="39"/>
      <c r="N84" s="81" t="str">
        <f t="shared" si="12"/>
        <v/>
      </c>
      <c r="O84" s="39"/>
      <c r="P84" s="80" t="str">
        <f t="shared" si="12"/>
        <v/>
      </c>
      <c r="Q84" s="40"/>
      <c r="R84" s="40"/>
      <c r="S84" s="40"/>
      <c r="T84" s="80" t="str">
        <f t="shared" si="12"/>
        <v/>
      </c>
      <c r="U84" s="40"/>
      <c r="V84" s="80" t="str">
        <f t="shared" si="12"/>
        <v/>
      </c>
      <c r="W84" s="80" t="str">
        <f t="shared" si="12"/>
        <v/>
      </c>
      <c r="X84" s="80" t="str">
        <f t="shared" si="12"/>
        <v/>
      </c>
      <c r="Y84" s="80" t="str">
        <f t="shared" si="12"/>
        <v/>
      </c>
      <c r="Z84" s="80" t="str">
        <f t="shared" si="12"/>
        <v/>
      </c>
      <c r="AA84" s="80" t="str">
        <f t="shared" si="12"/>
        <v/>
      </c>
      <c r="AB84" s="80" t="str">
        <f t="shared" si="12"/>
        <v/>
      </c>
      <c r="AC84" s="80" t="str">
        <f t="shared" si="12"/>
        <v/>
      </c>
      <c r="AD84" s="80" t="str">
        <f t="shared" si="12"/>
        <v/>
      </c>
      <c r="AE84" s="80" t="str">
        <f t="shared" si="12"/>
        <v/>
      </c>
      <c r="AF84" s="80" t="str">
        <f t="shared" si="12"/>
        <v/>
      </c>
      <c r="AG84" s="80" t="str">
        <f t="shared" si="12"/>
        <v/>
      </c>
    </row>
    <row r="85" spans="2:33" ht="12.75" customHeight="1" x14ac:dyDescent="0.2">
      <c r="B85" s="77"/>
      <c r="D85" s="96"/>
      <c r="E85" s="96"/>
      <c r="F85" s="32"/>
      <c r="G85" s="100"/>
      <c r="H85" s="101"/>
      <c r="I85" s="101"/>
      <c r="J85" s="94"/>
      <c r="K85" s="81"/>
      <c r="L85" s="81"/>
      <c r="M85" s="39"/>
      <c r="N85" s="81"/>
      <c r="O85" s="39"/>
      <c r="P85" s="80"/>
      <c r="Q85" s="40"/>
      <c r="R85" s="40"/>
      <c r="S85" s="40"/>
      <c r="T85" s="80"/>
      <c r="U85" s="4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</row>
    <row r="86" spans="2:33" ht="12.75" customHeight="1" x14ac:dyDescent="0.2">
      <c r="B86" s="77"/>
      <c r="D86" s="96"/>
      <c r="E86" s="96"/>
      <c r="F86" s="32"/>
      <c r="G86" s="100"/>
      <c r="H86" s="101"/>
      <c r="I86" s="101"/>
      <c r="J86" s="94"/>
      <c r="K86" s="81"/>
      <c r="L86" s="81"/>
      <c r="M86" s="39"/>
      <c r="N86" s="81"/>
      <c r="O86" s="39"/>
      <c r="P86" s="80"/>
      <c r="Q86" s="40"/>
      <c r="R86" s="40"/>
      <c r="S86" s="40"/>
      <c r="T86" s="80"/>
      <c r="U86" s="4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</row>
    <row r="87" spans="2:33" ht="12.75" customHeight="1" x14ac:dyDescent="0.2">
      <c r="B87" s="77"/>
      <c r="D87" s="96"/>
      <c r="E87" s="96"/>
      <c r="F87" s="32"/>
      <c r="G87" s="100"/>
      <c r="H87" s="101"/>
      <c r="I87" s="101"/>
      <c r="J87" s="94"/>
      <c r="K87" s="81"/>
      <c r="L87" s="81"/>
      <c r="M87" s="39"/>
      <c r="N87" s="81"/>
      <c r="O87" s="39"/>
      <c r="P87" s="80"/>
      <c r="Q87" s="40"/>
      <c r="R87" s="40"/>
      <c r="S87" s="40"/>
      <c r="T87" s="80"/>
      <c r="U87" s="4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</row>
    <row r="88" spans="2:33" ht="12.75" customHeight="1" x14ac:dyDescent="0.2">
      <c r="B88" s="77"/>
      <c r="D88" s="96"/>
      <c r="E88" s="96"/>
      <c r="F88" s="32"/>
      <c r="G88" s="100"/>
      <c r="H88" s="101"/>
      <c r="I88" s="101"/>
      <c r="J88" s="94"/>
      <c r="K88" s="81"/>
      <c r="L88" s="81"/>
      <c r="M88" s="39"/>
      <c r="N88" s="81"/>
      <c r="O88" s="39"/>
      <c r="P88" s="80"/>
      <c r="Q88" s="40"/>
      <c r="R88" s="40"/>
      <c r="S88" s="40"/>
      <c r="T88" s="80"/>
      <c r="U88" s="4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</row>
    <row r="89" spans="2:33" ht="12.75" customHeight="1" x14ac:dyDescent="0.2">
      <c r="B89" s="77"/>
      <c r="D89" s="96"/>
      <c r="E89" s="96"/>
      <c r="F89" s="32"/>
      <c r="G89" s="100"/>
      <c r="H89" s="101"/>
      <c r="I89" s="101"/>
      <c r="J89" s="94"/>
      <c r="K89" s="81"/>
      <c r="L89" s="81"/>
      <c r="M89" s="39"/>
      <c r="N89" s="81"/>
      <c r="O89" s="39"/>
      <c r="P89" s="80"/>
      <c r="Q89" s="40"/>
      <c r="R89" s="40"/>
      <c r="S89" s="40"/>
      <c r="T89" s="80"/>
      <c r="U89" s="4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</row>
    <row r="90" spans="2:33" ht="12.75" customHeight="1" x14ac:dyDescent="0.2">
      <c r="B90" s="77"/>
      <c r="D90" s="96"/>
      <c r="E90" s="96"/>
      <c r="F90" s="32"/>
      <c r="G90" s="100"/>
      <c r="H90" s="101"/>
      <c r="I90" s="101"/>
      <c r="J90" s="94"/>
      <c r="K90" s="81"/>
      <c r="L90" s="81"/>
      <c r="M90" s="39"/>
      <c r="N90" s="81"/>
      <c r="O90" s="39"/>
      <c r="P90" s="80"/>
      <c r="Q90" s="40"/>
      <c r="R90" s="40"/>
      <c r="S90" s="40"/>
      <c r="T90" s="80"/>
      <c r="U90" s="4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</row>
    <row r="91" spans="2:33" ht="12.75" customHeight="1" x14ac:dyDescent="0.2">
      <c r="B91" s="77"/>
      <c r="D91" s="96"/>
      <c r="E91" s="96"/>
      <c r="F91" s="32"/>
      <c r="G91" s="100"/>
      <c r="H91" s="101"/>
      <c r="I91" s="101"/>
      <c r="J91" s="94"/>
      <c r="K91" s="81"/>
      <c r="L91" s="81"/>
      <c r="M91" s="39"/>
      <c r="N91" s="81"/>
      <c r="O91" s="39"/>
      <c r="P91" s="80"/>
      <c r="Q91" s="40"/>
      <c r="R91" s="40"/>
      <c r="S91" s="40"/>
      <c r="T91" s="80"/>
      <c r="U91" s="4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</row>
    <row r="92" spans="2:33" ht="12.75" customHeight="1" x14ac:dyDescent="0.2">
      <c r="B92" s="77"/>
      <c r="D92" s="96"/>
      <c r="E92" s="96"/>
      <c r="F92" s="32"/>
      <c r="G92" s="100"/>
      <c r="H92" s="101"/>
      <c r="I92" s="101"/>
      <c r="J92" s="94"/>
      <c r="K92" s="81"/>
      <c r="L92" s="81"/>
      <c r="M92" s="39"/>
      <c r="N92" s="81"/>
      <c r="O92" s="39"/>
      <c r="P92" s="80"/>
      <c r="Q92" s="40"/>
      <c r="R92" s="40"/>
      <c r="S92" s="40"/>
      <c r="T92" s="80"/>
      <c r="U92" s="4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</row>
    <row r="93" spans="2:33" ht="12.75" customHeight="1" x14ac:dyDescent="0.2">
      <c r="B93" s="77"/>
      <c r="D93" s="96"/>
      <c r="E93" s="96"/>
      <c r="F93" s="32"/>
      <c r="G93" s="100"/>
      <c r="H93" s="101"/>
      <c r="I93" s="101"/>
      <c r="J93" s="94"/>
      <c r="K93" s="81"/>
      <c r="L93" s="81"/>
      <c r="M93" s="39"/>
      <c r="N93" s="81"/>
      <c r="O93" s="39"/>
      <c r="P93" s="80"/>
      <c r="Q93" s="40"/>
      <c r="R93" s="40"/>
      <c r="S93" s="40"/>
      <c r="T93" s="80"/>
      <c r="U93" s="4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</row>
    <row r="94" spans="2:33" ht="12.75" customHeight="1" x14ac:dyDescent="0.2">
      <c r="B94" s="77"/>
      <c r="D94" s="96"/>
      <c r="E94" s="96"/>
      <c r="F94" s="32"/>
      <c r="G94" s="100"/>
      <c r="H94" s="101"/>
      <c r="I94" s="101"/>
      <c r="J94" s="94"/>
      <c r="K94" s="81"/>
      <c r="L94" s="81"/>
      <c r="M94" s="39"/>
      <c r="N94" s="81"/>
      <c r="O94" s="39"/>
      <c r="P94" s="80"/>
      <c r="Q94" s="40"/>
      <c r="R94" s="40"/>
      <c r="S94" s="40"/>
      <c r="T94" s="80"/>
      <c r="U94" s="4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</row>
    <row r="95" spans="2:33" ht="12.75" customHeight="1" x14ac:dyDescent="0.2">
      <c r="B95" s="77"/>
      <c r="D95" s="96"/>
      <c r="E95" s="96"/>
      <c r="F95" s="32"/>
      <c r="G95" s="100"/>
      <c r="H95" s="101"/>
      <c r="I95" s="101"/>
      <c r="J95" s="94"/>
      <c r="K95" s="81"/>
      <c r="L95" s="81"/>
      <c r="M95" s="39"/>
      <c r="N95" s="81"/>
      <c r="O95" s="39"/>
      <c r="P95" s="80"/>
      <c r="Q95" s="40"/>
      <c r="R95" s="40"/>
      <c r="S95" s="40"/>
      <c r="T95" s="80"/>
      <c r="U95" s="4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</row>
    <row r="96" spans="2:33" ht="12.75" customHeight="1" thickBot="1" x14ac:dyDescent="0.25">
      <c r="B96" s="78"/>
      <c r="D96" s="97"/>
      <c r="E96" s="97"/>
      <c r="F96" s="33"/>
      <c r="G96" s="102"/>
      <c r="H96" s="103"/>
      <c r="I96" s="103"/>
      <c r="J96" s="9" t="str">
        <f t="shared" ref="J96:AG96" si="13">IF(OR(TRIM(J81)=0,TRIM(J81)=""),"",IF(IFERROR(TRIM(INDEX(QryItemNamed,MATCH(TRIM(J81),ITEM,0),3)),"")="LS","",IFERROR(TRIM(INDEX(QryItemNamed,MATCH(TRIM(J81),ITEM,0),3)),"")))</f>
        <v/>
      </c>
      <c r="K96" s="10" t="str">
        <f t="shared" si="13"/>
        <v/>
      </c>
      <c r="L96" s="10" t="str">
        <f t="shared" si="13"/>
        <v/>
      </c>
      <c r="M96" s="10"/>
      <c r="N96" s="10" t="str">
        <f t="shared" si="13"/>
        <v/>
      </c>
      <c r="O96" s="10"/>
      <c r="P96" s="10" t="str">
        <f t="shared" si="13"/>
        <v/>
      </c>
      <c r="Q96" s="10"/>
      <c r="R96" s="10"/>
      <c r="S96" s="10"/>
      <c r="T96" s="10" t="str">
        <f t="shared" si="13"/>
        <v/>
      </c>
      <c r="U96" s="10"/>
      <c r="V96" s="10" t="str">
        <f t="shared" si="13"/>
        <v/>
      </c>
      <c r="W96" s="10" t="str">
        <f t="shared" si="13"/>
        <v/>
      </c>
      <c r="X96" s="10" t="str">
        <f t="shared" si="13"/>
        <v/>
      </c>
      <c r="Y96" s="10" t="str">
        <f t="shared" si="13"/>
        <v/>
      </c>
      <c r="Z96" s="10" t="str">
        <f t="shared" si="13"/>
        <v/>
      </c>
      <c r="AA96" s="10" t="str">
        <f t="shared" si="13"/>
        <v/>
      </c>
      <c r="AB96" s="10" t="str">
        <f t="shared" si="13"/>
        <v/>
      </c>
      <c r="AC96" s="10" t="str">
        <f t="shared" si="13"/>
        <v/>
      </c>
      <c r="AD96" s="10" t="str">
        <f t="shared" si="13"/>
        <v/>
      </c>
      <c r="AE96" s="10" t="str">
        <f t="shared" si="13"/>
        <v/>
      </c>
      <c r="AF96" s="10" t="str">
        <f t="shared" si="13"/>
        <v/>
      </c>
      <c r="AG96" s="10" t="str">
        <f t="shared" si="13"/>
        <v/>
      </c>
    </row>
    <row r="97" spans="2:33" ht="12.75" customHeight="1" x14ac:dyDescent="0.2">
      <c r="B97" s="27"/>
      <c r="D97" s="11"/>
      <c r="E97" s="11"/>
      <c r="F97" s="34"/>
      <c r="G97" s="12"/>
      <c r="H97" s="11" t="s">
        <v>2</v>
      </c>
      <c r="I97" s="12"/>
      <c r="J97" s="13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</row>
    <row r="98" spans="2:33" ht="12.75" customHeight="1" x14ac:dyDescent="0.2">
      <c r="B98" s="28"/>
      <c r="D98" s="14"/>
      <c r="E98" s="14"/>
      <c r="F98" s="35"/>
      <c r="G98" s="15"/>
      <c r="H98" s="14"/>
      <c r="I98" s="15"/>
      <c r="J98" s="16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 spans="2:33" ht="12.75" customHeight="1" x14ac:dyDescent="0.2">
      <c r="B99" s="28"/>
      <c r="D99" s="14"/>
      <c r="E99" s="14"/>
      <c r="F99" s="35"/>
      <c r="G99" s="15"/>
      <c r="H99" s="14"/>
      <c r="I99" s="15"/>
      <c r="J99" s="16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 spans="2:33" ht="12.75" customHeight="1" x14ac:dyDescent="0.2">
      <c r="B100" s="28"/>
      <c r="D100" s="14"/>
      <c r="E100" s="14"/>
      <c r="F100" s="35"/>
      <c r="G100" s="15"/>
      <c r="H100" s="14"/>
      <c r="I100" s="15"/>
      <c r="J100" s="16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 spans="2:33" ht="12.75" customHeight="1" x14ac:dyDescent="0.2">
      <c r="B101" s="28"/>
      <c r="D101" s="14"/>
      <c r="E101" s="14"/>
      <c r="F101" s="35"/>
      <c r="G101" s="15"/>
      <c r="H101" s="14"/>
      <c r="I101" s="15"/>
      <c r="J101" s="16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 spans="2:33" ht="12.75" customHeight="1" x14ac:dyDescent="0.2">
      <c r="B102" s="28"/>
      <c r="D102" s="14"/>
      <c r="E102" s="14"/>
      <c r="F102" s="35"/>
      <c r="G102" s="15"/>
      <c r="H102" s="14"/>
      <c r="I102" s="15"/>
      <c r="J102" s="16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 spans="2:33" ht="12.75" customHeight="1" x14ac:dyDescent="0.2">
      <c r="B103" s="28"/>
      <c r="D103" s="14"/>
      <c r="E103" s="14"/>
      <c r="F103" s="35"/>
      <c r="G103" s="15"/>
      <c r="H103" s="14"/>
      <c r="I103" s="15"/>
      <c r="J103" s="16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 spans="2:33" ht="12.75" customHeight="1" x14ac:dyDescent="0.2">
      <c r="B104" s="28"/>
      <c r="D104" s="14"/>
      <c r="E104" s="14"/>
      <c r="F104" s="35"/>
      <c r="G104" s="15"/>
      <c r="H104" s="14"/>
      <c r="I104" s="15"/>
      <c r="J104" s="16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 spans="2:33" ht="12.75" customHeight="1" x14ac:dyDescent="0.2">
      <c r="B105" s="28"/>
      <c r="D105" s="14"/>
      <c r="E105" s="14"/>
      <c r="F105" s="35"/>
      <c r="G105" s="15"/>
      <c r="H105" s="14"/>
      <c r="I105" s="15"/>
      <c r="J105" s="16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 spans="2:33" ht="12.75" customHeight="1" x14ac:dyDescent="0.2">
      <c r="B106" s="28"/>
      <c r="D106" s="14"/>
      <c r="E106" s="14"/>
      <c r="F106" s="35"/>
      <c r="G106" s="15"/>
      <c r="H106" s="14"/>
      <c r="I106" s="15"/>
      <c r="J106" s="16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 spans="2:33" ht="12.75" customHeight="1" x14ac:dyDescent="0.2">
      <c r="B107" s="28"/>
      <c r="D107" s="14"/>
      <c r="E107" s="14"/>
      <c r="F107" s="35"/>
      <c r="G107" s="15"/>
      <c r="H107" s="14"/>
      <c r="I107" s="15"/>
      <c r="J107" s="16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 spans="2:33" ht="12.75" customHeight="1" x14ac:dyDescent="0.2">
      <c r="B108" s="28"/>
      <c r="D108" s="14"/>
      <c r="E108" s="14"/>
      <c r="F108" s="35"/>
      <c r="G108" s="15"/>
      <c r="H108" s="14"/>
      <c r="I108" s="15"/>
      <c r="J108" s="16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 spans="2:33" ht="12.75" customHeight="1" x14ac:dyDescent="0.2">
      <c r="B109" s="28"/>
      <c r="D109" s="14"/>
      <c r="E109" s="14"/>
      <c r="F109" s="35"/>
      <c r="G109" s="15"/>
      <c r="H109" s="14"/>
      <c r="I109" s="15"/>
      <c r="J109" s="16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 spans="2:33" ht="12.75" customHeight="1" x14ac:dyDescent="0.2">
      <c r="B110" s="28"/>
      <c r="D110" s="14"/>
      <c r="E110" s="14"/>
      <c r="F110" s="35"/>
      <c r="G110" s="15"/>
      <c r="H110" s="14"/>
      <c r="I110" s="15"/>
      <c r="J110" s="16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 spans="2:33" ht="12.75" customHeight="1" x14ac:dyDescent="0.2">
      <c r="B111" s="28"/>
      <c r="D111" s="14"/>
      <c r="E111" s="14"/>
      <c r="F111" s="35"/>
      <c r="G111" s="15"/>
      <c r="H111" s="14"/>
      <c r="I111" s="15"/>
      <c r="J111" s="16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 spans="2:33" ht="12.75" customHeight="1" x14ac:dyDescent="0.2">
      <c r="B112" s="28"/>
      <c r="D112" s="14"/>
      <c r="E112" s="14"/>
      <c r="F112" s="35"/>
      <c r="G112" s="15"/>
      <c r="H112" s="14"/>
      <c r="I112" s="15"/>
      <c r="J112" s="16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 spans="2:33" ht="12.75" customHeight="1" x14ac:dyDescent="0.2">
      <c r="B113" s="28"/>
      <c r="D113" s="14"/>
      <c r="E113" s="14"/>
      <c r="F113" s="35"/>
      <c r="G113" s="15"/>
      <c r="H113" s="14"/>
      <c r="I113" s="15"/>
      <c r="J113" s="16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 spans="2:33" ht="12.75" customHeight="1" x14ac:dyDescent="0.2">
      <c r="B114" s="28"/>
      <c r="D114" s="14"/>
      <c r="E114" s="14"/>
      <c r="F114" s="35"/>
      <c r="G114" s="15"/>
      <c r="H114" s="14"/>
      <c r="I114" s="15"/>
      <c r="J114" s="16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 spans="2:33" ht="12.75" customHeight="1" x14ac:dyDescent="0.2">
      <c r="B115" s="28"/>
      <c r="D115" s="14"/>
      <c r="E115" s="14"/>
      <c r="F115" s="35"/>
      <c r="G115" s="15"/>
      <c r="H115" s="14"/>
      <c r="I115" s="15"/>
      <c r="J115" s="16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 spans="2:33" ht="12.75" customHeight="1" x14ac:dyDescent="0.2">
      <c r="B116" s="28"/>
      <c r="D116" s="14"/>
      <c r="E116" s="14"/>
      <c r="F116" s="35"/>
      <c r="G116" s="15"/>
      <c r="H116" s="14"/>
      <c r="I116" s="15"/>
      <c r="J116" s="16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 spans="2:33" ht="12.75" customHeight="1" x14ac:dyDescent="0.2">
      <c r="B117" s="28"/>
      <c r="D117" s="14"/>
      <c r="E117" s="14"/>
      <c r="F117" s="35"/>
      <c r="G117" s="15"/>
      <c r="H117" s="14"/>
      <c r="I117" s="15"/>
      <c r="J117" s="16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 spans="2:33" ht="12.75" customHeight="1" x14ac:dyDescent="0.2">
      <c r="B118" s="28"/>
      <c r="D118" s="14"/>
      <c r="E118" s="14"/>
      <c r="F118" s="35"/>
      <c r="G118" s="15"/>
      <c r="H118" s="14"/>
      <c r="I118" s="15"/>
      <c r="J118" s="16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 spans="2:33" ht="12.75" customHeight="1" x14ac:dyDescent="0.2">
      <c r="B119" s="28"/>
      <c r="D119" s="14"/>
      <c r="E119" s="14"/>
      <c r="F119" s="35"/>
      <c r="G119" s="15"/>
      <c r="H119" s="14"/>
      <c r="I119" s="15"/>
      <c r="J119" s="16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 spans="2:33" ht="12.75" customHeight="1" x14ac:dyDescent="0.2">
      <c r="B120" s="28"/>
      <c r="D120" s="14"/>
      <c r="E120" s="14"/>
      <c r="F120" s="35"/>
      <c r="G120" s="15"/>
      <c r="H120" s="14"/>
      <c r="I120" s="15"/>
      <c r="J120" s="16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 spans="2:33" ht="12.75" customHeight="1" x14ac:dyDescent="0.2">
      <c r="B121" s="28"/>
      <c r="D121" s="14"/>
      <c r="E121" s="14"/>
      <c r="F121" s="35"/>
      <c r="G121" s="15"/>
      <c r="H121" s="14"/>
      <c r="I121" s="15"/>
      <c r="J121" s="16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 spans="2:33" ht="12.75" customHeight="1" x14ac:dyDescent="0.2">
      <c r="B122" s="28"/>
      <c r="D122" s="14"/>
      <c r="E122" s="14"/>
      <c r="F122" s="35"/>
      <c r="G122" s="15"/>
      <c r="H122" s="14"/>
      <c r="I122" s="15"/>
      <c r="J122" s="16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 spans="2:33" ht="12.75" customHeight="1" x14ac:dyDescent="0.2">
      <c r="B123" s="28"/>
      <c r="D123" s="14"/>
      <c r="E123" s="14"/>
      <c r="F123" s="35"/>
      <c r="G123" s="15"/>
      <c r="H123" s="14"/>
      <c r="I123" s="15"/>
      <c r="J123" s="16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 spans="2:33" ht="12.75" customHeight="1" x14ac:dyDescent="0.2">
      <c r="B124" s="28"/>
      <c r="D124" s="14"/>
      <c r="E124" s="14"/>
      <c r="F124" s="35"/>
      <c r="G124" s="15"/>
      <c r="H124" s="14"/>
      <c r="I124" s="15"/>
      <c r="J124" s="16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 spans="2:33" ht="12.75" customHeight="1" x14ac:dyDescent="0.2">
      <c r="B125" s="28"/>
      <c r="D125" s="14"/>
      <c r="E125" s="14"/>
      <c r="F125" s="35"/>
      <c r="G125" s="15"/>
      <c r="H125" s="14"/>
      <c r="I125" s="15"/>
      <c r="J125" s="16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 spans="2:33" ht="12.75" customHeight="1" x14ac:dyDescent="0.2">
      <c r="B126" s="28"/>
      <c r="D126" s="14"/>
      <c r="E126" s="14"/>
      <c r="F126" s="35"/>
      <c r="G126" s="15"/>
      <c r="H126" s="14"/>
      <c r="I126" s="15"/>
      <c r="J126" s="16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 spans="2:33" ht="12.75" customHeight="1" x14ac:dyDescent="0.2">
      <c r="B127" s="28"/>
      <c r="D127" s="14"/>
      <c r="E127" s="14"/>
      <c r="F127" s="35"/>
      <c r="G127" s="15"/>
      <c r="H127" s="14"/>
      <c r="I127" s="15"/>
      <c r="J127" s="16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 spans="2:33" ht="12.75" customHeight="1" x14ac:dyDescent="0.2">
      <c r="B128" s="28"/>
      <c r="D128" s="14"/>
      <c r="E128" s="14"/>
      <c r="F128" s="35"/>
      <c r="G128" s="15"/>
      <c r="H128" s="14"/>
      <c r="I128" s="15"/>
      <c r="J128" s="16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 spans="2:33" ht="12.75" customHeight="1" x14ac:dyDescent="0.2">
      <c r="B129" s="28"/>
      <c r="D129" s="14"/>
      <c r="E129" s="14"/>
      <c r="F129" s="35"/>
      <c r="G129" s="15"/>
      <c r="H129" s="14"/>
      <c r="I129" s="15"/>
      <c r="J129" s="16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 spans="2:33" ht="12.75" customHeight="1" x14ac:dyDescent="0.2">
      <c r="B130" s="28"/>
      <c r="D130" s="14"/>
      <c r="E130" s="14"/>
      <c r="F130" s="35"/>
      <c r="G130" s="15"/>
      <c r="H130" s="14"/>
      <c r="I130" s="15"/>
      <c r="J130" s="16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 spans="2:33" ht="12.75" customHeight="1" x14ac:dyDescent="0.2">
      <c r="B131" s="28"/>
      <c r="D131" s="14"/>
      <c r="E131" s="14"/>
      <c r="F131" s="35"/>
      <c r="G131" s="15"/>
      <c r="H131" s="14"/>
      <c r="I131" s="15"/>
      <c r="J131" s="16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</row>
    <row r="132" spans="2:33" ht="12.75" customHeight="1" x14ac:dyDescent="0.2">
      <c r="B132" s="28"/>
      <c r="D132" s="14"/>
      <c r="E132" s="14"/>
      <c r="F132" s="35"/>
      <c r="G132" s="15"/>
      <c r="H132" s="14"/>
      <c r="I132" s="15"/>
      <c r="J132" s="16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</row>
    <row r="133" spans="2:33" ht="12.75" customHeight="1" x14ac:dyDescent="0.2">
      <c r="B133" s="28"/>
      <c r="D133" s="14"/>
      <c r="E133" s="14"/>
      <c r="F133" s="35"/>
      <c r="G133" s="15"/>
      <c r="H133" s="14"/>
      <c r="I133" s="15"/>
      <c r="J133" s="16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</row>
    <row r="134" spans="2:33" ht="12.75" customHeight="1" x14ac:dyDescent="0.2">
      <c r="B134" s="28"/>
      <c r="D134" s="14"/>
      <c r="E134" s="14"/>
      <c r="F134" s="35"/>
      <c r="G134" s="15"/>
      <c r="H134" s="14"/>
      <c r="I134" s="15"/>
      <c r="J134" s="16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</row>
    <row r="135" spans="2:33" ht="12.75" customHeight="1" x14ac:dyDescent="0.2">
      <c r="B135" s="28"/>
      <c r="D135" s="14"/>
      <c r="E135" s="14"/>
      <c r="F135" s="35"/>
      <c r="G135" s="15"/>
      <c r="H135" s="14"/>
      <c r="I135" s="15"/>
      <c r="J135" s="16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</row>
    <row r="136" spans="2:33" ht="12.75" customHeight="1" x14ac:dyDescent="0.2">
      <c r="B136" s="28"/>
      <c r="D136" s="14"/>
      <c r="E136" s="14"/>
      <c r="F136" s="35"/>
      <c r="G136" s="15"/>
      <c r="H136" s="14"/>
      <c r="I136" s="15"/>
      <c r="J136" s="16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</row>
    <row r="137" spans="2:33" ht="12.75" customHeight="1" x14ac:dyDescent="0.2">
      <c r="B137" s="28"/>
      <c r="D137" s="14"/>
      <c r="E137" s="14"/>
      <c r="F137" s="35"/>
      <c r="G137" s="15"/>
      <c r="H137" s="14"/>
      <c r="I137" s="15"/>
      <c r="J137" s="16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</row>
    <row r="138" spans="2:33" ht="12.75" customHeight="1" x14ac:dyDescent="0.2">
      <c r="B138" s="28"/>
      <c r="D138" s="14"/>
      <c r="E138" s="14"/>
      <c r="F138" s="35"/>
      <c r="G138" s="15"/>
      <c r="H138" s="14"/>
      <c r="I138" s="15"/>
      <c r="J138" s="16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</row>
    <row r="139" spans="2:33" ht="12.75" customHeight="1" x14ac:dyDescent="0.2">
      <c r="B139" s="28"/>
      <c r="D139" s="14"/>
      <c r="E139" s="14"/>
      <c r="F139" s="35"/>
      <c r="G139" s="15"/>
      <c r="H139" s="14"/>
      <c r="I139" s="15"/>
      <c r="J139" s="16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</row>
    <row r="140" spans="2:33" ht="12.75" customHeight="1" x14ac:dyDescent="0.2">
      <c r="B140" s="28"/>
      <c r="D140" s="14"/>
      <c r="E140" s="14"/>
      <c r="F140" s="35"/>
      <c r="G140" s="15"/>
      <c r="H140" s="14"/>
      <c r="I140" s="15"/>
      <c r="J140" s="16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</row>
    <row r="141" spans="2:33" ht="12.75" customHeight="1" x14ac:dyDescent="0.2">
      <c r="B141" s="28"/>
      <c r="D141" s="14"/>
      <c r="E141" s="14"/>
      <c r="F141" s="35"/>
      <c r="G141" s="15"/>
      <c r="H141" s="14"/>
      <c r="I141" s="15"/>
      <c r="J141" s="16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</row>
    <row r="142" spans="2:33" ht="12.75" customHeight="1" x14ac:dyDescent="0.2">
      <c r="B142" s="28"/>
      <c r="D142" s="14"/>
      <c r="E142" s="14"/>
      <c r="F142" s="35"/>
      <c r="G142" s="15"/>
      <c r="H142" s="14"/>
      <c r="I142" s="15"/>
      <c r="J142" s="16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</row>
    <row r="143" spans="2:33" ht="12.75" customHeight="1" x14ac:dyDescent="0.2">
      <c r="B143" s="28"/>
      <c r="D143" s="14"/>
      <c r="E143" s="14"/>
      <c r="F143" s="35"/>
      <c r="G143" s="15"/>
      <c r="H143" s="14"/>
      <c r="I143" s="15"/>
      <c r="J143" s="16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</row>
    <row r="144" spans="2:33" ht="12.75" customHeight="1" x14ac:dyDescent="0.2">
      <c r="B144" s="28"/>
      <c r="D144" s="14"/>
      <c r="E144" s="14"/>
      <c r="F144" s="35"/>
      <c r="G144" s="15"/>
      <c r="H144" s="14"/>
      <c r="I144" s="15"/>
      <c r="J144" s="16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</row>
    <row r="145" spans="2:33" ht="12.75" customHeight="1" x14ac:dyDescent="0.2">
      <c r="B145" s="28"/>
      <c r="D145" s="14"/>
      <c r="E145" s="14"/>
      <c r="F145" s="35"/>
      <c r="G145" s="15"/>
      <c r="H145" s="14"/>
      <c r="I145" s="15"/>
      <c r="J145" s="16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</row>
    <row r="146" spans="2:33" ht="12.75" customHeight="1" x14ac:dyDescent="0.2">
      <c r="B146" s="28"/>
      <c r="D146" s="14"/>
      <c r="E146" s="14"/>
      <c r="F146" s="35"/>
      <c r="G146" s="15"/>
      <c r="H146" s="14"/>
      <c r="I146" s="15"/>
      <c r="J146" s="16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</row>
    <row r="147" spans="2:33" ht="12.75" customHeight="1" x14ac:dyDescent="0.2">
      <c r="B147" s="28"/>
      <c r="D147" s="14"/>
      <c r="E147" s="14"/>
      <c r="F147" s="35"/>
      <c r="G147" s="15"/>
      <c r="H147" s="14"/>
      <c r="I147" s="15"/>
      <c r="J147" s="16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</row>
    <row r="148" spans="2:33" ht="12.75" customHeight="1" x14ac:dyDescent="0.2">
      <c r="B148" s="28"/>
      <c r="D148" s="14"/>
      <c r="E148" s="14"/>
      <c r="F148" s="35"/>
      <c r="G148" s="15"/>
      <c r="H148" s="14"/>
      <c r="I148" s="15"/>
      <c r="J148" s="16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</row>
    <row r="149" spans="2:33" ht="12.75" customHeight="1" x14ac:dyDescent="0.2">
      <c r="B149" s="28"/>
      <c r="D149" s="14"/>
      <c r="E149" s="14"/>
      <c r="F149" s="35"/>
      <c r="G149" s="15"/>
      <c r="H149" s="14"/>
      <c r="I149" s="15"/>
      <c r="J149" s="16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</row>
    <row r="150" spans="2:33" ht="12.75" customHeight="1" x14ac:dyDescent="0.2">
      <c r="B150" s="28"/>
      <c r="D150" s="14"/>
      <c r="E150" s="14"/>
      <c r="F150" s="35"/>
      <c r="G150" s="15"/>
      <c r="H150" s="14"/>
      <c r="I150" s="15"/>
      <c r="J150" s="16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</row>
    <row r="151" spans="2:33" ht="12.75" customHeight="1" x14ac:dyDescent="0.2">
      <c r="B151" s="28"/>
      <c r="D151" s="14"/>
      <c r="E151" s="14"/>
      <c r="F151" s="35"/>
      <c r="G151" s="15"/>
      <c r="H151" s="14"/>
      <c r="I151" s="15"/>
      <c r="J151" s="16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</row>
    <row r="152" spans="2:33" ht="12.75" customHeight="1" x14ac:dyDescent="0.2">
      <c r="B152" s="28"/>
      <c r="D152" s="14"/>
      <c r="E152" s="14"/>
      <c r="F152" s="35"/>
      <c r="G152" s="15"/>
      <c r="H152" s="14"/>
      <c r="I152" s="15"/>
      <c r="J152" s="16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</row>
    <row r="153" spans="2:33" ht="12.75" customHeight="1" x14ac:dyDescent="0.2">
      <c r="B153" s="28"/>
      <c r="D153" s="14"/>
      <c r="E153" s="14"/>
      <c r="F153" s="35"/>
      <c r="G153" s="15"/>
      <c r="H153" s="14"/>
      <c r="I153" s="15"/>
      <c r="J153" s="16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</row>
    <row r="154" spans="2:33" ht="12.75" customHeight="1" x14ac:dyDescent="0.2">
      <c r="B154" s="28"/>
      <c r="D154" s="14"/>
      <c r="E154" s="14"/>
      <c r="F154" s="35"/>
      <c r="G154" s="15"/>
      <c r="H154" s="14"/>
      <c r="I154" s="15"/>
      <c r="J154" s="16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</row>
    <row r="155" spans="2:33" ht="12.75" customHeight="1" x14ac:dyDescent="0.2">
      <c r="B155" s="28"/>
      <c r="D155" s="14"/>
      <c r="E155" s="14"/>
      <c r="F155" s="35"/>
      <c r="G155" s="15"/>
      <c r="H155" s="14"/>
      <c r="I155" s="15"/>
      <c r="J155" s="16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</row>
    <row r="156" spans="2:33" ht="12.75" customHeight="1" thickBot="1" x14ac:dyDescent="0.25">
      <c r="B156" s="29"/>
      <c r="D156" s="14"/>
      <c r="E156" s="14"/>
      <c r="F156" s="35"/>
      <c r="G156" s="15"/>
      <c r="H156" s="14"/>
      <c r="I156" s="15"/>
      <c r="J156" s="16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</row>
    <row r="157" spans="2:33" ht="12.75" customHeight="1" x14ac:dyDescent="0.2">
      <c r="B157" s="5" t="s">
        <v>10</v>
      </c>
      <c r="D157" s="92" t="s">
        <v>3</v>
      </c>
      <c r="E157" s="93"/>
      <c r="F157" s="93"/>
      <c r="G157" s="93"/>
      <c r="H157" s="93"/>
      <c r="I157" s="93"/>
      <c r="J157" s="17" t="str">
        <f>IF(J81="","",IF(J96="",IF(SUM(COUNTIF(J97:J156,"LS")+COUNTIF(J97:J156,"LUMP"))&gt;0,"LS",""),IF(SUM(J97:J156)&gt;0,ROUNDUP(SUM(J97:J156),0),"")))</f>
        <v/>
      </c>
      <c r="K157" s="17" t="str">
        <f t="shared" ref="K157" si="14">IF(K81="","",IF(K96="",IF(SUM(COUNTIF(K97:K156,"LS")+COUNTIF(K97:K156,"LUMP"))&gt;0,"LS",""),IF(SUM(K97:K156)&gt;0,ROUNDUP(SUM(K97:K156),0),"")))</f>
        <v/>
      </c>
      <c r="L157" s="17" t="str">
        <f t="shared" ref="L157" si="15">IF(L81="","",IF(L96="",IF(SUM(COUNTIF(L97:L156,"LS")+COUNTIF(L97:L156,"LUMP"))&gt;0,"LS",""),IF(SUM(L97:L156)&gt;0,ROUNDUP(SUM(L97:L156),0),"")))</f>
        <v/>
      </c>
      <c r="M157" s="17"/>
      <c r="N157" s="17" t="str">
        <f t="shared" ref="N157" si="16">IF(N81="","",IF(N96="",IF(SUM(COUNTIF(N97:N156,"LS")+COUNTIF(N97:N156,"LUMP"))&gt;0,"LS",""),IF(SUM(N97:N156)&gt;0,ROUNDUP(SUM(N97:N156),0),"")))</f>
        <v/>
      </c>
      <c r="O157" s="17"/>
      <c r="P157" s="17" t="str">
        <f t="shared" ref="P157" si="17">IF(P81="","",IF(P96="",IF(SUM(COUNTIF(P97:P156,"LS")+COUNTIF(P97:P156,"LUMP"))&gt;0,"LS",""),IF(SUM(P97:P156)&gt;0,ROUNDUP(SUM(P97:P156),0),"")))</f>
        <v/>
      </c>
      <c r="Q157" s="17"/>
      <c r="R157" s="17"/>
      <c r="S157" s="17"/>
      <c r="T157" s="17" t="str">
        <f t="shared" ref="T157" si="18">IF(T81="","",IF(T96="",IF(SUM(COUNTIF(T97:T156,"LS")+COUNTIF(T97:T156,"LUMP"))&gt;0,"LS",""),IF(SUM(T97:T156)&gt;0,ROUNDUP(SUM(T97:T156),0),"")))</f>
        <v/>
      </c>
      <c r="U157" s="17"/>
      <c r="V157" s="17" t="str">
        <f t="shared" ref="V157" si="19">IF(V81="","",IF(V96="",IF(SUM(COUNTIF(V97:V156,"LS")+COUNTIF(V97:V156,"LUMP"))&gt;0,"LS",""),IF(SUM(V97:V156)&gt;0,ROUNDUP(SUM(V97:V156),0),"")))</f>
        <v/>
      </c>
      <c r="W157" s="17" t="str">
        <f t="shared" ref="W157" si="20">IF(W81="","",IF(W96="",IF(SUM(COUNTIF(W97:W156,"LS")+COUNTIF(W97:W156,"LUMP"))&gt;0,"LS",""),IF(SUM(W97:W156)&gt;0,ROUNDUP(SUM(W97:W156),0),"")))</f>
        <v/>
      </c>
      <c r="X157" s="17" t="str">
        <f t="shared" ref="X157" si="21">IF(X81="","",IF(X96="",IF(SUM(COUNTIF(X97:X156,"LS")+COUNTIF(X97:X156,"LUMP"))&gt;0,"LS",""),IF(SUM(X97:X156)&gt;0,ROUNDUP(SUM(X97:X156),0),"")))</f>
        <v/>
      </c>
      <c r="Y157" s="17" t="str">
        <f t="shared" ref="Y157" si="22">IF(Y81="","",IF(Y96="",IF(SUM(COUNTIF(Y97:Y156,"LS")+COUNTIF(Y97:Y156,"LUMP"))&gt;0,"LS",""),IF(SUM(Y97:Y156)&gt;0,ROUNDUP(SUM(Y97:Y156),0),"")))</f>
        <v/>
      </c>
      <c r="Z157" s="17" t="str">
        <f t="shared" ref="Z157" si="23">IF(Z81="","",IF(Z96="",IF(SUM(COUNTIF(Z97:Z156,"LS")+COUNTIF(Z97:Z156,"LUMP"))&gt;0,"LS",""),IF(SUM(Z97:Z156)&gt;0,ROUNDUP(SUM(Z97:Z156),0),"")))</f>
        <v/>
      </c>
      <c r="AA157" s="17" t="str">
        <f t="shared" ref="AA157" si="24">IF(AA81="","",IF(AA96="",IF(SUM(COUNTIF(AA97:AA156,"LS")+COUNTIF(AA97:AA156,"LUMP"))&gt;0,"LS",""),IF(SUM(AA97:AA156)&gt;0,ROUNDUP(SUM(AA97:AA156),0),"")))</f>
        <v/>
      </c>
      <c r="AB157" s="17" t="str">
        <f t="shared" ref="AB157" si="25">IF(AB81="","",IF(AB96="",IF(SUM(COUNTIF(AB97:AB156,"LS")+COUNTIF(AB97:AB156,"LUMP"))&gt;0,"LS",""),IF(SUM(AB97:AB156)&gt;0,ROUNDUP(SUM(AB97:AB156),0),"")))</f>
        <v/>
      </c>
      <c r="AC157" s="17" t="str">
        <f t="shared" ref="AC157" si="26">IF(AC81="","",IF(AC96="",IF(SUM(COUNTIF(AC97:AC156,"LS")+COUNTIF(AC97:AC156,"LUMP"))&gt;0,"LS",""),IF(SUM(AC97:AC156)&gt;0,ROUNDUP(SUM(AC97:AC156),0),"")))</f>
        <v/>
      </c>
      <c r="AD157" s="17" t="str">
        <f t="shared" ref="AD157" si="27">IF(AD81="","",IF(AD96="",IF(SUM(COUNTIF(AD97:AD156,"LS")+COUNTIF(AD97:AD156,"LUMP"))&gt;0,"LS",""),IF(SUM(AD97:AD156)&gt;0,ROUNDUP(SUM(AD97:AD156),0),"")))</f>
        <v/>
      </c>
      <c r="AE157" s="17" t="str">
        <f t="shared" ref="AE157" si="28">IF(AE81="","",IF(AE96="",IF(SUM(COUNTIF(AE97:AE156,"LS")+COUNTIF(AE97:AE156,"LUMP"))&gt;0,"LS",""),IF(SUM(AE97:AE156)&gt;0,ROUNDUP(SUM(AE97:AE156),0),"")))</f>
        <v/>
      </c>
      <c r="AF157" s="17" t="str">
        <f t="shared" ref="AF157" si="29">IF(AF81="","",IF(AF96="",IF(SUM(COUNTIF(AF97:AF156,"LS")+COUNTIF(AF97:AF156,"LUMP"))&gt;0,"LS",""),IF(SUM(AF97:AF156)&gt;0,ROUNDUP(SUM(AF97:AF156),0),"")))</f>
        <v/>
      </c>
      <c r="AG157" s="17" t="str">
        <f t="shared" ref="AG157" si="30">IF(AG81="","",IF(AG96="",IF(SUM(COUNTIF(AG97:AG156,"LS")+COUNTIF(AG97:AG156,"LUMP"))&gt;0,"LS",""),IF(SUM(AG97:AG156)&gt;0,ROUNDUP(SUM(AG97:AG156),0),"")))</f>
        <v/>
      </c>
    </row>
    <row r="158" spans="2:33" ht="12.75" customHeight="1" thickBot="1" x14ac:dyDescent="0.25"/>
    <row r="159" spans="2:33" ht="12.75" customHeight="1" thickBot="1" x14ac:dyDescent="0.25">
      <c r="B159" s="26" t="s">
        <v>8</v>
      </c>
      <c r="D159" s="71">
        <f>D80+1</f>
        <v>3</v>
      </c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  <c r="AC159" s="71"/>
      <c r="AD159" s="71"/>
      <c r="AE159" s="71"/>
      <c r="AF159" s="71"/>
      <c r="AG159" s="71"/>
    </row>
    <row r="160" spans="2:33" ht="12.75" customHeight="1" thickBot="1" x14ac:dyDescent="0.25">
      <c r="B160" s="30"/>
      <c r="D160" s="72" t="s">
        <v>6</v>
      </c>
      <c r="E160" s="72"/>
      <c r="F160" s="72"/>
      <c r="G160" s="72"/>
      <c r="H160" s="72"/>
      <c r="I160" s="72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</row>
    <row r="161" spans="2:33" ht="12.75" customHeight="1" thickBot="1" x14ac:dyDescent="0.25">
      <c r="D161" s="79" t="s">
        <v>7</v>
      </c>
      <c r="E161" s="79"/>
      <c r="F161" s="79"/>
      <c r="G161" s="79"/>
      <c r="H161" s="79"/>
      <c r="I161" s="79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</row>
    <row r="162" spans="2:33" ht="12.75" customHeight="1" x14ac:dyDescent="0.2">
      <c r="B162" s="76" t="s">
        <v>9</v>
      </c>
      <c r="D162" s="95" t="s">
        <v>18</v>
      </c>
      <c r="E162" s="95" t="s">
        <v>0</v>
      </c>
      <c r="F162" s="31"/>
      <c r="G162" s="98" t="s">
        <v>1</v>
      </c>
      <c r="H162" s="99"/>
      <c r="I162" s="99"/>
      <c r="J162" s="7" t="str">
        <f t="shared" ref="J162:AG162" si="31">IF(OR(TRIM(J160)=0,TRIM(J160)=""),"",IF(IFERROR(TRIM(INDEX(QryItemNamed,MATCH(TRIM(J160),ITEM,0),2)),"")="Y","SPECIAL",LEFT(IFERROR(TRIM(INDEX(ITEM,MATCH(TRIM(J160),ITEM,0))),""),3)))</f>
        <v/>
      </c>
      <c r="K162" s="8" t="str">
        <f t="shared" si="31"/>
        <v/>
      </c>
      <c r="L162" s="8" t="str">
        <f t="shared" si="31"/>
        <v/>
      </c>
      <c r="M162" s="8"/>
      <c r="N162" s="8" t="str">
        <f t="shared" si="31"/>
        <v/>
      </c>
      <c r="O162" s="8"/>
      <c r="P162" s="8" t="str">
        <f t="shared" si="31"/>
        <v/>
      </c>
      <c r="Q162" s="8"/>
      <c r="R162" s="8"/>
      <c r="S162" s="8"/>
      <c r="T162" s="8" t="str">
        <f t="shared" si="31"/>
        <v/>
      </c>
      <c r="U162" s="8"/>
      <c r="V162" s="8" t="str">
        <f t="shared" si="31"/>
        <v/>
      </c>
      <c r="W162" s="8" t="str">
        <f t="shared" si="31"/>
        <v/>
      </c>
      <c r="X162" s="8" t="str">
        <f t="shared" si="31"/>
        <v/>
      </c>
      <c r="Y162" s="8" t="str">
        <f t="shared" si="31"/>
        <v/>
      </c>
      <c r="Z162" s="8" t="str">
        <f t="shared" si="31"/>
        <v/>
      </c>
      <c r="AA162" s="8" t="str">
        <f t="shared" si="31"/>
        <v/>
      </c>
      <c r="AB162" s="8" t="str">
        <f t="shared" si="31"/>
        <v/>
      </c>
      <c r="AC162" s="8" t="str">
        <f t="shared" si="31"/>
        <v/>
      </c>
      <c r="AD162" s="8" t="str">
        <f t="shared" si="31"/>
        <v/>
      </c>
      <c r="AE162" s="8" t="str">
        <f t="shared" si="31"/>
        <v/>
      </c>
      <c r="AF162" s="8" t="str">
        <f t="shared" si="31"/>
        <v/>
      </c>
      <c r="AG162" s="8" t="str">
        <f t="shared" si="31"/>
        <v/>
      </c>
    </row>
    <row r="163" spans="2:33" ht="12.75" customHeight="1" x14ac:dyDescent="0.2">
      <c r="B163" s="77"/>
      <c r="D163" s="96"/>
      <c r="E163" s="96"/>
      <c r="F163" s="32"/>
      <c r="G163" s="100"/>
      <c r="H163" s="101"/>
      <c r="I163" s="101"/>
      <c r="J163" s="94" t="str">
        <f t="shared" ref="J163:AG163" si="32">IF(OR(TRIM(J160)=0,TRIM(J160)=""),IF(J161="","",J161),IF(IFERROR(TRIM(INDEX(QryItemNamed,MATCH(TRIM(J160),ITEM,0),2)),"")="Y",TRIM(RIGHT(IFERROR(TRIM(INDEX(QryItemNamed,MATCH(TRIM(J160),ITEM,0),4)),"123456789012"),LEN(IFERROR(TRIM(INDEX(QryItemNamed,MATCH(TRIM(J160),ITEM,0),4)),"123456789012"))-9))&amp;J161,IFERROR(TRIM(INDEX(QryItemNamed,MATCH(TRIM(J160),ITEM,0),4))&amp;J161,"ITEM CODE DOES NOT EXIST IN ITEM MASTER")))</f>
        <v/>
      </c>
      <c r="K163" s="81" t="str">
        <f t="shared" si="32"/>
        <v/>
      </c>
      <c r="L163" s="81" t="str">
        <f t="shared" si="32"/>
        <v/>
      </c>
      <c r="M163" s="39"/>
      <c r="N163" s="81" t="str">
        <f t="shared" si="32"/>
        <v/>
      </c>
      <c r="O163" s="39"/>
      <c r="P163" s="80" t="str">
        <f t="shared" si="32"/>
        <v/>
      </c>
      <c r="Q163" s="40"/>
      <c r="R163" s="40"/>
      <c r="S163" s="40"/>
      <c r="T163" s="80" t="str">
        <f t="shared" si="32"/>
        <v/>
      </c>
      <c r="U163" s="40"/>
      <c r="V163" s="80" t="str">
        <f t="shared" si="32"/>
        <v/>
      </c>
      <c r="W163" s="80" t="str">
        <f t="shared" si="32"/>
        <v/>
      </c>
      <c r="X163" s="80" t="str">
        <f t="shared" si="32"/>
        <v/>
      </c>
      <c r="Y163" s="80" t="str">
        <f t="shared" si="32"/>
        <v/>
      </c>
      <c r="Z163" s="80" t="str">
        <f t="shared" si="32"/>
        <v/>
      </c>
      <c r="AA163" s="80" t="str">
        <f t="shared" si="32"/>
        <v/>
      </c>
      <c r="AB163" s="80" t="str">
        <f t="shared" si="32"/>
        <v/>
      </c>
      <c r="AC163" s="80" t="str">
        <f t="shared" si="32"/>
        <v/>
      </c>
      <c r="AD163" s="80" t="str">
        <f t="shared" si="32"/>
        <v/>
      </c>
      <c r="AE163" s="80" t="str">
        <f t="shared" si="32"/>
        <v/>
      </c>
      <c r="AF163" s="80" t="str">
        <f t="shared" si="32"/>
        <v/>
      </c>
      <c r="AG163" s="80" t="str">
        <f t="shared" si="32"/>
        <v/>
      </c>
    </row>
    <row r="164" spans="2:33" ht="12.75" customHeight="1" x14ac:dyDescent="0.2">
      <c r="B164" s="77"/>
      <c r="D164" s="96"/>
      <c r="E164" s="96"/>
      <c r="F164" s="32"/>
      <c r="G164" s="100"/>
      <c r="H164" s="101"/>
      <c r="I164" s="101"/>
      <c r="J164" s="94"/>
      <c r="K164" s="81"/>
      <c r="L164" s="81"/>
      <c r="M164" s="39"/>
      <c r="N164" s="81"/>
      <c r="O164" s="39"/>
      <c r="P164" s="80"/>
      <c r="Q164" s="40"/>
      <c r="R164" s="40"/>
      <c r="S164" s="40"/>
      <c r="T164" s="80"/>
      <c r="U164" s="4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</row>
    <row r="165" spans="2:33" ht="12.75" customHeight="1" x14ac:dyDescent="0.2">
      <c r="B165" s="77"/>
      <c r="D165" s="96"/>
      <c r="E165" s="96"/>
      <c r="F165" s="32"/>
      <c r="G165" s="100"/>
      <c r="H165" s="101"/>
      <c r="I165" s="101"/>
      <c r="J165" s="94"/>
      <c r="K165" s="81"/>
      <c r="L165" s="81"/>
      <c r="M165" s="39"/>
      <c r="N165" s="81"/>
      <c r="O165" s="39"/>
      <c r="P165" s="80"/>
      <c r="Q165" s="40"/>
      <c r="R165" s="40"/>
      <c r="S165" s="40"/>
      <c r="T165" s="80"/>
      <c r="U165" s="4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</row>
    <row r="166" spans="2:33" ht="12.75" customHeight="1" x14ac:dyDescent="0.2">
      <c r="B166" s="77"/>
      <c r="D166" s="96"/>
      <c r="E166" s="96"/>
      <c r="F166" s="32"/>
      <c r="G166" s="100"/>
      <c r="H166" s="101"/>
      <c r="I166" s="101"/>
      <c r="J166" s="94"/>
      <c r="K166" s="81"/>
      <c r="L166" s="81"/>
      <c r="M166" s="39"/>
      <c r="N166" s="81"/>
      <c r="O166" s="39"/>
      <c r="P166" s="80"/>
      <c r="Q166" s="40"/>
      <c r="R166" s="40"/>
      <c r="S166" s="40"/>
      <c r="T166" s="80"/>
      <c r="U166" s="4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</row>
    <row r="167" spans="2:33" ht="12.75" customHeight="1" x14ac:dyDescent="0.2">
      <c r="B167" s="77"/>
      <c r="D167" s="96"/>
      <c r="E167" s="96"/>
      <c r="F167" s="32"/>
      <c r="G167" s="100"/>
      <c r="H167" s="101"/>
      <c r="I167" s="101"/>
      <c r="J167" s="94"/>
      <c r="K167" s="81"/>
      <c r="L167" s="81"/>
      <c r="M167" s="39"/>
      <c r="N167" s="81"/>
      <c r="O167" s="39"/>
      <c r="P167" s="80"/>
      <c r="Q167" s="40"/>
      <c r="R167" s="40"/>
      <c r="S167" s="40"/>
      <c r="T167" s="80"/>
      <c r="U167" s="4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</row>
    <row r="168" spans="2:33" ht="12.75" customHeight="1" x14ac:dyDescent="0.2">
      <c r="B168" s="77"/>
      <c r="D168" s="96"/>
      <c r="E168" s="96"/>
      <c r="F168" s="32"/>
      <c r="G168" s="100"/>
      <c r="H168" s="101"/>
      <c r="I168" s="101"/>
      <c r="J168" s="94"/>
      <c r="K168" s="81"/>
      <c r="L168" s="81"/>
      <c r="M168" s="39"/>
      <c r="N168" s="81"/>
      <c r="O168" s="39"/>
      <c r="P168" s="80"/>
      <c r="Q168" s="40"/>
      <c r="R168" s="40"/>
      <c r="S168" s="40"/>
      <c r="T168" s="80"/>
      <c r="U168" s="40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</row>
    <row r="169" spans="2:33" ht="12.75" customHeight="1" x14ac:dyDescent="0.2">
      <c r="B169" s="77"/>
      <c r="D169" s="96"/>
      <c r="E169" s="96"/>
      <c r="F169" s="32"/>
      <c r="G169" s="100"/>
      <c r="H169" s="101"/>
      <c r="I169" s="101"/>
      <c r="J169" s="94"/>
      <c r="K169" s="81"/>
      <c r="L169" s="81"/>
      <c r="M169" s="39"/>
      <c r="N169" s="81"/>
      <c r="O169" s="39"/>
      <c r="P169" s="80"/>
      <c r="Q169" s="40"/>
      <c r="R169" s="40"/>
      <c r="S169" s="40"/>
      <c r="T169" s="80"/>
      <c r="U169" s="40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</row>
    <row r="170" spans="2:33" ht="12.75" customHeight="1" x14ac:dyDescent="0.2">
      <c r="B170" s="77"/>
      <c r="D170" s="96"/>
      <c r="E170" s="96"/>
      <c r="F170" s="32"/>
      <c r="G170" s="100"/>
      <c r="H170" s="101"/>
      <c r="I170" s="101"/>
      <c r="J170" s="94"/>
      <c r="K170" s="81"/>
      <c r="L170" s="81"/>
      <c r="M170" s="39"/>
      <c r="N170" s="81"/>
      <c r="O170" s="39"/>
      <c r="P170" s="80"/>
      <c r="Q170" s="40"/>
      <c r="R170" s="40"/>
      <c r="S170" s="40"/>
      <c r="T170" s="80"/>
      <c r="U170" s="4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</row>
    <row r="171" spans="2:33" ht="12.75" customHeight="1" x14ac:dyDescent="0.2">
      <c r="B171" s="77"/>
      <c r="D171" s="96"/>
      <c r="E171" s="96"/>
      <c r="F171" s="32"/>
      <c r="G171" s="100"/>
      <c r="H171" s="101"/>
      <c r="I171" s="101"/>
      <c r="J171" s="94"/>
      <c r="K171" s="81"/>
      <c r="L171" s="81"/>
      <c r="M171" s="39"/>
      <c r="N171" s="81"/>
      <c r="O171" s="39"/>
      <c r="P171" s="80"/>
      <c r="Q171" s="40"/>
      <c r="R171" s="40"/>
      <c r="S171" s="40"/>
      <c r="T171" s="80"/>
      <c r="U171" s="40"/>
      <c r="V171" s="80"/>
      <c r="W171" s="80"/>
      <c r="X171" s="80"/>
      <c r="Y171" s="80"/>
      <c r="Z171" s="80"/>
      <c r="AA171" s="80"/>
      <c r="AB171" s="80"/>
      <c r="AC171" s="80"/>
      <c r="AD171" s="80"/>
      <c r="AE171" s="80"/>
      <c r="AF171" s="80"/>
      <c r="AG171" s="80"/>
    </row>
    <row r="172" spans="2:33" ht="12.75" customHeight="1" x14ac:dyDescent="0.2">
      <c r="B172" s="77"/>
      <c r="D172" s="96"/>
      <c r="E172" s="96"/>
      <c r="F172" s="32"/>
      <c r="G172" s="100"/>
      <c r="H172" s="101"/>
      <c r="I172" s="101"/>
      <c r="J172" s="94"/>
      <c r="K172" s="81"/>
      <c r="L172" s="81"/>
      <c r="M172" s="39"/>
      <c r="N172" s="81"/>
      <c r="O172" s="39"/>
      <c r="P172" s="80"/>
      <c r="Q172" s="40"/>
      <c r="R172" s="40"/>
      <c r="S172" s="40"/>
      <c r="T172" s="80"/>
      <c r="U172" s="40"/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  <c r="AF172" s="80"/>
      <c r="AG172" s="80"/>
    </row>
    <row r="173" spans="2:33" ht="12.75" customHeight="1" x14ac:dyDescent="0.2">
      <c r="B173" s="77"/>
      <c r="D173" s="96"/>
      <c r="E173" s="96"/>
      <c r="F173" s="32"/>
      <c r="G173" s="100"/>
      <c r="H173" s="101"/>
      <c r="I173" s="101"/>
      <c r="J173" s="94"/>
      <c r="K173" s="81"/>
      <c r="L173" s="81"/>
      <c r="M173" s="39"/>
      <c r="N173" s="81"/>
      <c r="O173" s="39"/>
      <c r="P173" s="80"/>
      <c r="Q173" s="40"/>
      <c r="R173" s="40"/>
      <c r="S173" s="40"/>
      <c r="T173" s="80"/>
      <c r="U173" s="40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  <c r="AF173" s="80"/>
      <c r="AG173" s="80"/>
    </row>
    <row r="174" spans="2:33" ht="12.75" customHeight="1" x14ac:dyDescent="0.2">
      <c r="B174" s="77"/>
      <c r="D174" s="96"/>
      <c r="E174" s="96"/>
      <c r="F174" s="32"/>
      <c r="G174" s="100"/>
      <c r="H174" s="101"/>
      <c r="I174" s="101"/>
      <c r="J174" s="94"/>
      <c r="K174" s="81"/>
      <c r="L174" s="81"/>
      <c r="M174" s="39"/>
      <c r="N174" s="81"/>
      <c r="O174" s="39"/>
      <c r="P174" s="80"/>
      <c r="Q174" s="40"/>
      <c r="R174" s="40"/>
      <c r="S174" s="40"/>
      <c r="T174" s="80"/>
      <c r="U174" s="40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</row>
    <row r="175" spans="2:33" ht="12.75" customHeight="1" thickBot="1" x14ac:dyDescent="0.25">
      <c r="B175" s="78"/>
      <c r="D175" s="97"/>
      <c r="E175" s="97"/>
      <c r="F175" s="33"/>
      <c r="G175" s="102"/>
      <c r="H175" s="103"/>
      <c r="I175" s="103"/>
      <c r="J175" s="9" t="str">
        <f t="shared" ref="J175:AG175" si="33">IF(OR(TRIM(J160)=0,TRIM(J160)=""),"",IF(IFERROR(TRIM(INDEX(QryItemNamed,MATCH(TRIM(J160),ITEM,0),3)),"")="LS","",IFERROR(TRIM(INDEX(QryItemNamed,MATCH(TRIM(J160),ITEM,0),3)),"")))</f>
        <v/>
      </c>
      <c r="K175" s="10" t="str">
        <f t="shared" si="33"/>
        <v/>
      </c>
      <c r="L175" s="10" t="str">
        <f t="shared" si="33"/>
        <v/>
      </c>
      <c r="M175" s="10"/>
      <c r="N175" s="10" t="str">
        <f t="shared" si="33"/>
        <v/>
      </c>
      <c r="O175" s="10"/>
      <c r="P175" s="10" t="str">
        <f t="shared" si="33"/>
        <v/>
      </c>
      <c r="Q175" s="10"/>
      <c r="R175" s="10"/>
      <c r="S175" s="10"/>
      <c r="T175" s="10" t="str">
        <f t="shared" si="33"/>
        <v/>
      </c>
      <c r="U175" s="10"/>
      <c r="V175" s="10" t="str">
        <f t="shared" si="33"/>
        <v/>
      </c>
      <c r="W175" s="10" t="str">
        <f t="shared" si="33"/>
        <v/>
      </c>
      <c r="X175" s="10" t="str">
        <f t="shared" si="33"/>
        <v/>
      </c>
      <c r="Y175" s="10" t="str">
        <f t="shared" si="33"/>
        <v/>
      </c>
      <c r="Z175" s="10" t="str">
        <f t="shared" si="33"/>
        <v/>
      </c>
      <c r="AA175" s="10" t="str">
        <f t="shared" si="33"/>
        <v/>
      </c>
      <c r="AB175" s="10" t="str">
        <f t="shared" si="33"/>
        <v/>
      </c>
      <c r="AC175" s="10" t="str">
        <f t="shared" si="33"/>
        <v/>
      </c>
      <c r="AD175" s="10" t="str">
        <f t="shared" si="33"/>
        <v/>
      </c>
      <c r="AE175" s="10" t="str">
        <f t="shared" si="33"/>
        <v/>
      </c>
      <c r="AF175" s="10" t="str">
        <f t="shared" si="33"/>
        <v/>
      </c>
      <c r="AG175" s="10" t="str">
        <f t="shared" si="33"/>
        <v/>
      </c>
    </row>
    <row r="176" spans="2:33" ht="12.75" customHeight="1" x14ac:dyDescent="0.2">
      <c r="B176" s="27"/>
      <c r="D176" s="11"/>
      <c r="E176" s="11"/>
      <c r="F176" s="34"/>
      <c r="G176" s="12"/>
      <c r="H176" s="11" t="s">
        <v>2</v>
      </c>
      <c r="I176" s="12"/>
      <c r="J176" s="13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</row>
    <row r="177" spans="2:33" ht="12.75" customHeight="1" x14ac:dyDescent="0.2">
      <c r="B177" s="28"/>
      <c r="D177" s="14"/>
      <c r="E177" s="14"/>
      <c r="F177" s="35"/>
      <c r="G177" s="15"/>
      <c r="H177" s="14"/>
      <c r="I177" s="15"/>
      <c r="J177" s="16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</row>
    <row r="178" spans="2:33" ht="12.75" customHeight="1" x14ac:dyDescent="0.2">
      <c r="B178" s="28"/>
      <c r="D178" s="14"/>
      <c r="E178" s="14"/>
      <c r="F178" s="35"/>
      <c r="G178" s="15"/>
      <c r="H178" s="14"/>
      <c r="I178" s="15"/>
      <c r="J178" s="16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</row>
    <row r="179" spans="2:33" ht="12.75" customHeight="1" x14ac:dyDescent="0.2">
      <c r="B179" s="28"/>
      <c r="D179" s="14"/>
      <c r="E179" s="14"/>
      <c r="F179" s="35"/>
      <c r="G179" s="15"/>
      <c r="H179" s="14"/>
      <c r="I179" s="15"/>
      <c r="J179" s="16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</row>
    <row r="180" spans="2:33" ht="12.75" customHeight="1" x14ac:dyDescent="0.2">
      <c r="B180" s="28"/>
      <c r="D180" s="14"/>
      <c r="E180" s="14"/>
      <c r="F180" s="35"/>
      <c r="G180" s="15"/>
      <c r="H180" s="14"/>
      <c r="I180" s="15"/>
      <c r="J180" s="16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</row>
    <row r="181" spans="2:33" ht="12.75" customHeight="1" x14ac:dyDescent="0.2">
      <c r="B181" s="28"/>
      <c r="D181" s="14"/>
      <c r="E181" s="14"/>
      <c r="F181" s="35"/>
      <c r="G181" s="15"/>
      <c r="H181" s="14"/>
      <c r="I181" s="15"/>
      <c r="J181" s="16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</row>
    <row r="182" spans="2:33" ht="12.75" customHeight="1" x14ac:dyDescent="0.2">
      <c r="B182" s="28"/>
      <c r="D182" s="14"/>
      <c r="E182" s="14"/>
      <c r="F182" s="35"/>
      <c r="G182" s="15"/>
      <c r="H182" s="14"/>
      <c r="I182" s="15"/>
      <c r="J182" s="16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</row>
    <row r="183" spans="2:33" ht="12.75" customHeight="1" x14ac:dyDescent="0.2">
      <c r="B183" s="28"/>
      <c r="D183" s="14"/>
      <c r="E183" s="14"/>
      <c r="F183" s="35"/>
      <c r="G183" s="15"/>
      <c r="H183" s="14"/>
      <c r="I183" s="15"/>
      <c r="J183" s="16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</row>
    <row r="184" spans="2:33" ht="12.75" customHeight="1" x14ac:dyDescent="0.2">
      <c r="B184" s="28"/>
      <c r="D184" s="14"/>
      <c r="E184" s="14"/>
      <c r="F184" s="35"/>
      <c r="G184" s="15"/>
      <c r="H184" s="14"/>
      <c r="I184" s="15"/>
      <c r="J184" s="16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</row>
    <row r="185" spans="2:33" ht="12.75" customHeight="1" x14ac:dyDescent="0.2">
      <c r="B185" s="28"/>
      <c r="D185" s="14"/>
      <c r="E185" s="14"/>
      <c r="F185" s="35"/>
      <c r="G185" s="15"/>
      <c r="H185" s="14"/>
      <c r="I185" s="15"/>
      <c r="J185" s="16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</row>
    <row r="186" spans="2:33" ht="12.75" customHeight="1" x14ac:dyDescent="0.2">
      <c r="B186" s="28"/>
      <c r="D186" s="14"/>
      <c r="E186" s="14"/>
      <c r="F186" s="35"/>
      <c r="G186" s="15"/>
      <c r="H186" s="14"/>
      <c r="I186" s="15"/>
      <c r="J186" s="16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</row>
    <row r="187" spans="2:33" ht="12.75" customHeight="1" x14ac:dyDescent="0.2">
      <c r="B187" s="28"/>
      <c r="D187" s="14"/>
      <c r="E187" s="14"/>
      <c r="F187" s="35"/>
      <c r="G187" s="15"/>
      <c r="H187" s="14"/>
      <c r="I187" s="15"/>
      <c r="J187" s="16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</row>
    <row r="188" spans="2:33" ht="12.75" customHeight="1" x14ac:dyDescent="0.2">
      <c r="B188" s="28"/>
      <c r="D188" s="14"/>
      <c r="E188" s="14"/>
      <c r="F188" s="35"/>
      <c r="G188" s="15"/>
      <c r="H188" s="14"/>
      <c r="I188" s="15"/>
      <c r="J188" s="16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</row>
    <row r="189" spans="2:33" ht="12.75" customHeight="1" x14ac:dyDescent="0.2">
      <c r="B189" s="28"/>
      <c r="D189" s="14"/>
      <c r="E189" s="14"/>
      <c r="F189" s="35"/>
      <c r="G189" s="15"/>
      <c r="H189" s="14"/>
      <c r="I189" s="15"/>
      <c r="J189" s="16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</row>
    <row r="190" spans="2:33" ht="12.75" customHeight="1" x14ac:dyDescent="0.2">
      <c r="B190" s="28"/>
      <c r="D190" s="14"/>
      <c r="E190" s="14"/>
      <c r="F190" s="35"/>
      <c r="G190" s="15"/>
      <c r="H190" s="14"/>
      <c r="I190" s="15"/>
      <c r="J190" s="16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</row>
    <row r="191" spans="2:33" ht="12.75" customHeight="1" x14ac:dyDescent="0.2">
      <c r="B191" s="28"/>
      <c r="D191" s="14"/>
      <c r="E191" s="14"/>
      <c r="F191" s="35"/>
      <c r="G191" s="15"/>
      <c r="H191" s="14"/>
      <c r="I191" s="15"/>
      <c r="J191" s="16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</row>
    <row r="192" spans="2:33" ht="12.75" customHeight="1" x14ac:dyDescent="0.2">
      <c r="B192" s="28"/>
      <c r="D192" s="14"/>
      <c r="E192" s="14"/>
      <c r="F192" s="35"/>
      <c r="G192" s="15"/>
      <c r="H192" s="14"/>
      <c r="I192" s="15"/>
      <c r="J192" s="16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</row>
    <row r="193" spans="2:33" ht="12.75" customHeight="1" x14ac:dyDescent="0.2">
      <c r="B193" s="28"/>
      <c r="D193" s="14"/>
      <c r="E193" s="14"/>
      <c r="F193" s="35"/>
      <c r="G193" s="15"/>
      <c r="H193" s="14"/>
      <c r="I193" s="15"/>
      <c r="J193" s="16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</row>
    <row r="194" spans="2:33" ht="12.75" customHeight="1" x14ac:dyDescent="0.2">
      <c r="B194" s="28"/>
      <c r="D194" s="14"/>
      <c r="E194" s="14"/>
      <c r="F194" s="35"/>
      <c r="G194" s="15"/>
      <c r="H194" s="14"/>
      <c r="I194" s="15"/>
      <c r="J194" s="16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</row>
    <row r="195" spans="2:33" ht="12.75" customHeight="1" x14ac:dyDescent="0.2">
      <c r="B195" s="28"/>
      <c r="D195" s="14"/>
      <c r="E195" s="14"/>
      <c r="F195" s="35"/>
      <c r="G195" s="15"/>
      <c r="H195" s="14"/>
      <c r="I195" s="15"/>
      <c r="J195" s="16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</row>
    <row r="196" spans="2:33" ht="12.75" customHeight="1" x14ac:dyDescent="0.2">
      <c r="B196" s="28"/>
      <c r="D196" s="14"/>
      <c r="E196" s="14"/>
      <c r="F196" s="35"/>
      <c r="G196" s="15"/>
      <c r="H196" s="14"/>
      <c r="I196" s="15"/>
      <c r="J196" s="16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</row>
    <row r="197" spans="2:33" ht="12.75" customHeight="1" x14ac:dyDescent="0.2">
      <c r="B197" s="28"/>
      <c r="D197" s="14"/>
      <c r="E197" s="14"/>
      <c r="F197" s="35"/>
      <c r="G197" s="15"/>
      <c r="H197" s="14"/>
      <c r="I197" s="15"/>
      <c r="J197" s="16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</row>
    <row r="198" spans="2:33" ht="12.75" customHeight="1" x14ac:dyDescent="0.2">
      <c r="B198" s="28"/>
      <c r="D198" s="14"/>
      <c r="E198" s="14"/>
      <c r="F198" s="35"/>
      <c r="G198" s="15"/>
      <c r="H198" s="14"/>
      <c r="I198" s="15"/>
      <c r="J198" s="16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</row>
    <row r="199" spans="2:33" ht="12.75" customHeight="1" x14ac:dyDescent="0.2">
      <c r="B199" s="28"/>
      <c r="D199" s="14"/>
      <c r="E199" s="14"/>
      <c r="F199" s="35"/>
      <c r="G199" s="15"/>
      <c r="H199" s="14"/>
      <c r="I199" s="15"/>
      <c r="J199" s="16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</row>
    <row r="200" spans="2:33" ht="12.75" customHeight="1" x14ac:dyDescent="0.2">
      <c r="B200" s="28"/>
      <c r="D200" s="14"/>
      <c r="E200" s="14"/>
      <c r="F200" s="35"/>
      <c r="G200" s="15"/>
      <c r="H200" s="14"/>
      <c r="I200" s="15"/>
      <c r="J200" s="16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</row>
    <row r="201" spans="2:33" ht="12.75" customHeight="1" x14ac:dyDescent="0.2">
      <c r="B201" s="28"/>
      <c r="D201" s="14"/>
      <c r="E201" s="14"/>
      <c r="F201" s="35"/>
      <c r="G201" s="15"/>
      <c r="H201" s="14"/>
      <c r="I201" s="15"/>
      <c r="J201" s="16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</row>
    <row r="202" spans="2:33" ht="12.75" customHeight="1" x14ac:dyDescent="0.2">
      <c r="B202" s="28"/>
      <c r="D202" s="14"/>
      <c r="E202" s="14"/>
      <c r="F202" s="35"/>
      <c r="G202" s="15"/>
      <c r="H202" s="14"/>
      <c r="I202" s="15"/>
      <c r="J202" s="16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</row>
    <row r="203" spans="2:33" ht="12.75" customHeight="1" x14ac:dyDescent="0.2">
      <c r="B203" s="28"/>
      <c r="D203" s="14"/>
      <c r="E203" s="14"/>
      <c r="F203" s="35"/>
      <c r="G203" s="15"/>
      <c r="H203" s="14"/>
      <c r="I203" s="15"/>
      <c r="J203" s="16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</row>
    <row r="204" spans="2:33" ht="12.75" customHeight="1" x14ac:dyDescent="0.2">
      <c r="B204" s="28"/>
      <c r="D204" s="14"/>
      <c r="E204" s="14"/>
      <c r="F204" s="35"/>
      <c r="G204" s="15"/>
      <c r="H204" s="14"/>
      <c r="I204" s="15"/>
      <c r="J204" s="16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</row>
    <row r="205" spans="2:33" ht="12.75" customHeight="1" x14ac:dyDescent="0.2">
      <c r="B205" s="28"/>
      <c r="D205" s="14"/>
      <c r="E205" s="14"/>
      <c r="F205" s="35"/>
      <c r="G205" s="15"/>
      <c r="H205" s="14"/>
      <c r="I205" s="15"/>
      <c r="J205" s="16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</row>
    <row r="206" spans="2:33" ht="12.75" customHeight="1" x14ac:dyDescent="0.2">
      <c r="B206" s="28"/>
      <c r="D206" s="14"/>
      <c r="E206" s="14"/>
      <c r="F206" s="35"/>
      <c r="G206" s="15"/>
      <c r="H206" s="14"/>
      <c r="I206" s="15"/>
      <c r="J206" s="16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</row>
    <row r="207" spans="2:33" ht="12.75" customHeight="1" x14ac:dyDescent="0.2">
      <c r="B207" s="28"/>
      <c r="D207" s="14"/>
      <c r="E207" s="14"/>
      <c r="F207" s="35"/>
      <c r="G207" s="15"/>
      <c r="H207" s="14"/>
      <c r="I207" s="15"/>
      <c r="J207" s="16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</row>
    <row r="208" spans="2:33" ht="12.75" customHeight="1" x14ac:dyDescent="0.2">
      <c r="B208" s="28"/>
      <c r="D208" s="14"/>
      <c r="E208" s="14"/>
      <c r="F208" s="35"/>
      <c r="G208" s="15"/>
      <c r="H208" s="14"/>
      <c r="I208" s="15"/>
      <c r="J208" s="16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</row>
    <row r="209" spans="2:33" ht="12.75" customHeight="1" x14ac:dyDescent="0.2">
      <c r="B209" s="28"/>
      <c r="D209" s="14"/>
      <c r="E209" s="14"/>
      <c r="F209" s="35"/>
      <c r="G209" s="15"/>
      <c r="H209" s="14"/>
      <c r="I209" s="15"/>
      <c r="J209" s="16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</row>
    <row r="210" spans="2:33" ht="12.75" customHeight="1" x14ac:dyDescent="0.2">
      <c r="B210" s="28"/>
      <c r="D210" s="14"/>
      <c r="E210" s="14"/>
      <c r="F210" s="35"/>
      <c r="G210" s="15"/>
      <c r="H210" s="14"/>
      <c r="I210" s="15"/>
      <c r="J210" s="16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</row>
    <row r="211" spans="2:33" ht="12.75" customHeight="1" x14ac:dyDescent="0.2">
      <c r="B211" s="28"/>
      <c r="D211" s="14"/>
      <c r="E211" s="14"/>
      <c r="F211" s="35"/>
      <c r="G211" s="15"/>
      <c r="H211" s="14"/>
      <c r="I211" s="15"/>
      <c r="J211" s="16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</row>
    <row r="212" spans="2:33" ht="12.75" customHeight="1" x14ac:dyDescent="0.2">
      <c r="B212" s="28"/>
      <c r="D212" s="14"/>
      <c r="E212" s="14"/>
      <c r="F212" s="35"/>
      <c r="G212" s="15"/>
      <c r="H212" s="14"/>
      <c r="I212" s="15"/>
      <c r="J212" s="16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</row>
    <row r="213" spans="2:33" ht="12.75" customHeight="1" x14ac:dyDescent="0.2">
      <c r="B213" s="28"/>
      <c r="D213" s="14"/>
      <c r="E213" s="14"/>
      <c r="F213" s="35"/>
      <c r="G213" s="15"/>
      <c r="H213" s="14"/>
      <c r="I213" s="15"/>
      <c r="J213" s="16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</row>
    <row r="214" spans="2:33" ht="12.75" customHeight="1" x14ac:dyDescent="0.2">
      <c r="B214" s="28"/>
      <c r="D214" s="14"/>
      <c r="E214" s="14"/>
      <c r="F214" s="35"/>
      <c r="G214" s="15"/>
      <c r="H214" s="14"/>
      <c r="I214" s="15"/>
      <c r="J214" s="16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</row>
    <row r="215" spans="2:33" ht="12.75" customHeight="1" x14ac:dyDescent="0.2">
      <c r="B215" s="28"/>
      <c r="D215" s="14"/>
      <c r="E215" s="14"/>
      <c r="F215" s="35"/>
      <c r="G215" s="15"/>
      <c r="H215" s="14"/>
      <c r="I215" s="15"/>
      <c r="J215" s="16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</row>
    <row r="216" spans="2:33" ht="12.75" customHeight="1" x14ac:dyDescent="0.2">
      <c r="B216" s="28"/>
      <c r="D216" s="14"/>
      <c r="E216" s="14"/>
      <c r="F216" s="35"/>
      <c r="G216" s="15"/>
      <c r="H216" s="14"/>
      <c r="I216" s="15"/>
      <c r="J216" s="16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</row>
    <row r="217" spans="2:33" ht="12.75" customHeight="1" x14ac:dyDescent="0.2">
      <c r="B217" s="28"/>
      <c r="D217" s="14"/>
      <c r="E217" s="14"/>
      <c r="F217" s="35"/>
      <c r="G217" s="15"/>
      <c r="H217" s="14"/>
      <c r="I217" s="15"/>
      <c r="J217" s="16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</row>
    <row r="218" spans="2:33" ht="12.75" customHeight="1" x14ac:dyDescent="0.2">
      <c r="B218" s="28"/>
      <c r="D218" s="14"/>
      <c r="E218" s="14"/>
      <c r="F218" s="35"/>
      <c r="G218" s="15"/>
      <c r="H218" s="14"/>
      <c r="I218" s="15"/>
      <c r="J218" s="16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</row>
    <row r="219" spans="2:33" ht="12.75" customHeight="1" x14ac:dyDescent="0.2">
      <c r="B219" s="28"/>
      <c r="D219" s="14"/>
      <c r="E219" s="14"/>
      <c r="F219" s="35"/>
      <c r="G219" s="15"/>
      <c r="H219" s="14"/>
      <c r="I219" s="15"/>
      <c r="J219" s="16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</row>
    <row r="220" spans="2:33" ht="12.75" customHeight="1" x14ac:dyDescent="0.2">
      <c r="B220" s="28"/>
      <c r="D220" s="14"/>
      <c r="E220" s="14"/>
      <c r="F220" s="35"/>
      <c r="G220" s="15"/>
      <c r="H220" s="14"/>
      <c r="I220" s="15"/>
      <c r="J220" s="16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</row>
    <row r="221" spans="2:33" ht="12.75" customHeight="1" x14ac:dyDescent="0.2">
      <c r="B221" s="28"/>
      <c r="D221" s="14"/>
      <c r="E221" s="14"/>
      <c r="F221" s="35"/>
      <c r="G221" s="15"/>
      <c r="H221" s="14"/>
      <c r="I221" s="15"/>
      <c r="J221" s="16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</row>
    <row r="222" spans="2:33" ht="12.75" customHeight="1" x14ac:dyDescent="0.2">
      <c r="B222" s="28"/>
      <c r="D222" s="14"/>
      <c r="E222" s="14"/>
      <c r="F222" s="35"/>
      <c r="G222" s="15"/>
      <c r="H222" s="14"/>
      <c r="I222" s="15"/>
      <c r="J222" s="16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</row>
    <row r="223" spans="2:33" ht="12.75" customHeight="1" x14ac:dyDescent="0.2">
      <c r="B223" s="28"/>
      <c r="D223" s="14"/>
      <c r="E223" s="14"/>
      <c r="F223" s="35"/>
      <c r="G223" s="15"/>
      <c r="H223" s="14"/>
      <c r="I223" s="15"/>
      <c r="J223" s="16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</row>
    <row r="224" spans="2:33" ht="12.75" customHeight="1" x14ac:dyDescent="0.2">
      <c r="B224" s="28"/>
      <c r="D224" s="14"/>
      <c r="E224" s="14"/>
      <c r="F224" s="35"/>
      <c r="G224" s="15"/>
      <c r="H224" s="14"/>
      <c r="I224" s="15"/>
      <c r="J224" s="16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</row>
    <row r="225" spans="2:33" ht="12.75" customHeight="1" x14ac:dyDescent="0.2">
      <c r="B225" s="28"/>
      <c r="D225" s="14"/>
      <c r="E225" s="14"/>
      <c r="F225" s="35"/>
      <c r="G225" s="15"/>
      <c r="H225" s="14"/>
      <c r="I225" s="15"/>
      <c r="J225" s="16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</row>
    <row r="226" spans="2:33" ht="12.75" customHeight="1" x14ac:dyDescent="0.2">
      <c r="B226" s="28"/>
      <c r="D226" s="14"/>
      <c r="E226" s="14"/>
      <c r="F226" s="35"/>
      <c r="G226" s="15"/>
      <c r="H226" s="14"/>
      <c r="I226" s="15"/>
      <c r="J226" s="16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</row>
    <row r="227" spans="2:33" ht="12.75" customHeight="1" x14ac:dyDescent="0.2">
      <c r="B227" s="28"/>
      <c r="D227" s="14"/>
      <c r="E227" s="14"/>
      <c r="F227" s="35"/>
      <c r="G227" s="15"/>
      <c r="H227" s="14"/>
      <c r="I227" s="15"/>
      <c r="J227" s="16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</row>
    <row r="228" spans="2:33" ht="12.75" customHeight="1" x14ac:dyDescent="0.2">
      <c r="B228" s="28"/>
      <c r="D228" s="14"/>
      <c r="E228" s="14"/>
      <c r="F228" s="35"/>
      <c r="G228" s="15"/>
      <c r="H228" s="14"/>
      <c r="I228" s="15"/>
      <c r="J228" s="16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</row>
    <row r="229" spans="2:33" ht="12.75" customHeight="1" x14ac:dyDescent="0.2">
      <c r="B229" s="28"/>
      <c r="D229" s="14"/>
      <c r="E229" s="14"/>
      <c r="F229" s="35"/>
      <c r="G229" s="15"/>
      <c r="H229" s="14"/>
      <c r="I229" s="15"/>
      <c r="J229" s="16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</row>
    <row r="230" spans="2:33" ht="12.75" customHeight="1" x14ac:dyDescent="0.2">
      <c r="B230" s="28"/>
      <c r="D230" s="14"/>
      <c r="E230" s="14"/>
      <c r="F230" s="35"/>
      <c r="G230" s="15"/>
      <c r="H230" s="14"/>
      <c r="I230" s="15"/>
      <c r="J230" s="16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</row>
    <row r="231" spans="2:33" ht="12.75" customHeight="1" x14ac:dyDescent="0.2">
      <c r="B231" s="28"/>
      <c r="D231" s="14"/>
      <c r="E231" s="14"/>
      <c r="F231" s="35"/>
      <c r="G231" s="15"/>
      <c r="H231" s="14"/>
      <c r="I231" s="15"/>
      <c r="J231" s="16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</row>
    <row r="232" spans="2:33" ht="12.75" customHeight="1" x14ac:dyDescent="0.2">
      <c r="B232" s="28"/>
      <c r="D232" s="14"/>
      <c r="E232" s="14"/>
      <c r="F232" s="35"/>
      <c r="G232" s="15"/>
      <c r="H232" s="14"/>
      <c r="I232" s="15"/>
      <c r="J232" s="16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</row>
    <row r="233" spans="2:33" ht="12.75" customHeight="1" x14ac:dyDescent="0.2">
      <c r="B233" s="28"/>
      <c r="D233" s="14"/>
      <c r="E233" s="14"/>
      <c r="F233" s="35"/>
      <c r="G233" s="15"/>
      <c r="H233" s="14"/>
      <c r="I233" s="15"/>
      <c r="J233" s="16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</row>
    <row r="234" spans="2:33" ht="12.75" customHeight="1" x14ac:dyDescent="0.2">
      <c r="B234" s="28"/>
      <c r="D234" s="14"/>
      <c r="E234" s="14"/>
      <c r="F234" s="35"/>
      <c r="G234" s="15"/>
      <c r="H234" s="14"/>
      <c r="I234" s="15"/>
      <c r="J234" s="16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</row>
    <row r="235" spans="2:33" ht="12.75" customHeight="1" thickBot="1" x14ac:dyDescent="0.25">
      <c r="B235" s="29"/>
      <c r="D235" s="14"/>
      <c r="E235" s="14"/>
      <c r="F235" s="35"/>
      <c r="G235" s="15"/>
      <c r="H235" s="14"/>
      <c r="I235" s="15"/>
      <c r="J235" s="16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</row>
    <row r="236" spans="2:33" ht="12.75" customHeight="1" x14ac:dyDescent="0.2">
      <c r="B236" s="5" t="s">
        <v>10</v>
      </c>
      <c r="D236" s="92" t="s">
        <v>3</v>
      </c>
      <c r="E236" s="93"/>
      <c r="F236" s="93"/>
      <c r="G236" s="93"/>
      <c r="H236" s="93"/>
      <c r="I236" s="93"/>
      <c r="J236" s="17" t="str">
        <f>IF(J160="","",IF(J175="",IF(SUM(COUNTIF(J176:J235,"LS")+COUNTIF(J176:J235,"LUMP"))&gt;0,"LS",""),IF(SUM(J176:J235)&gt;0,ROUNDUP(SUM(J176:J235),0),"")))</f>
        <v/>
      </c>
      <c r="K236" s="17" t="str">
        <f t="shared" ref="K236" si="34">IF(K160="","",IF(K175="",IF(SUM(COUNTIF(K176:K235,"LS")+COUNTIF(K176:K235,"LUMP"))&gt;0,"LS",""),IF(SUM(K176:K235)&gt;0,ROUNDUP(SUM(K176:K235),0),"")))</f>
        <v/>
      </c>
      <c r="L236" s="17" t="str">
        <f t="shared" ref="L236" si="35">IF(L160="","",IF(L175="",IF(SUM(COUNTIF(L176:L235,"LS")+COUNTIF(L176:L235,"LUMP"))&gt;0,"LS",""),IF(SUM(L176:L235)&gt;0,ROUNDUP(SUM(L176:L235),0),"")))</f>
        <v/>
      </c>
      <c r="M236" s="17"/>
      <c r="N236" s="17" t="str">
        <f t="shared" ref="N236" si="36">IF(N160="","",IF(N175="",IF(SUM(COUNTIF(N176:N235,"LS")+COUNTIF(N176:N235,"LUMP"))&gt;0,"LS",""),IF(SUM(N176:N235)&gt;0,ROUNDUP(SUM(N176:N235),0),"")))</f>
        <v/>
      </c>
      <c r="O236" s="17"/>
      <c r="P236" s="17" t="str">
        <f t="shared" ref="P236" si="37">IF(P160="","",IF(P175="",IF(SUM(COUNTIF(P176:P235,"LS")+COUNTIF(P176:P235,"LUMP"))&gt;0,"LS",""),IF(SUM(P176:P235)&gt;0,ROUNDUP(SUM(P176:P235),0),"")))</f>
        <v/>
      </c>
      <c r="Q236" s="17"/>
      <c r="R236" s="17"/>
      <c r="S236" s="17"/>
      <c r="T236" s="17" t="str">
        <f t="shared" ref="T236" si="38">IF(T160="","",IF(T175="",IF(SUM(COUNTIF(T176:T235,"LS")+COUNTIF(T176:T235,"LUMP"))&gt;0,"LS",""),IF(SUM(T176:T235)&gt;0,ROUNDUP(SUM(T176:T235),0),"")))</f>
        <v/>
      </c>
      <c r="U236" s="17"/>
      <c r="V236" s="17" t="str">
        <f t="shared" ref="V236" si="39">IF(V160="","",IF(V175="",IF(SUM(COUNTIF(V176:V235,"LS")+COUNTIF(V176:V235,"LUMP"))&gt;0,"LS",""),IF(SUM(V176:V235)&gt;0,ROUNDUP(SUM(V176:V235),0),"")))</f>
        <v/>
      </c>
      <c r="W236" s="17" t="str">
        <f t="shared" ref="W236" si="40">IF(W160="","",IF(W175="",IF(SUM(COUNTIF(W176:W235,"LS")+COUNTIF(W176:W235,"LUMP"))&gt;0,"LS",""),IF(SUM(W176:W235)&gt;0,ROUNDUP(SUM(W176:W235),0),"")))</f>
        <v/>
      </c>
      <c r="X236" s="17" t="str">
        <f t="shared" ref="X236" si="41">IF(X160="","",IF(X175="",IF(SUM(COUNTIF(X176:X235,"LS")+COUNTIF(X176:X235,"LUMP"))&gt;0,"LS",""),IF(SUM(X176:X235)&gt;0,ROUNDUP(SUM(X176:X235),0),"")))</f>
        <v/>
      </c>
      <c r="Y236" s="17" t="str">
        <f t="shared" ref="Y236" si="42">IF(Y160="","",IF(Y175="",IF(SUM(COUNTIF(Y176:Y235,"LS")+COUNTIF(Y176:Y235,"LUMP"))&gt;0,"LS",""),IF(SUM(Y176:Y235)&gt;0,ROUNDUP(SUM(Y176:Y235),0),"")))</f>
        <v/>
      </c>
      <c r="Z236" s="17" t="str">
        <f t="shared" ref="Z236" si="43">IF(Z160="","",IF(Z175="",IF(SUM(COUNTIF(Z176:Z235,"LS")+COUNTIF(Z176:Z235,"LUMP"))&gt;0,"LS",""),IF(SUM(Z176:Z235)&gt;0,ROUNDUP(SUM(Z176:Z235),0),"")))</f>
        <v/>
      </c>
      <c r="AA236" s="17" t="str">
        <f t="shared" ref="AA236" si="44">IF(AA160="","",IF(AA175="",IF(SUM(COUNTIF(AA176:AA235,"LS")+COUNTIF(AA176:AA235,"LUMP"))&gt;0,"LS",""),IF(SUM(AA176:AA235)&gt;0,ROUNDUP(SUM(AA176:AA235),0),"")))</f>
        <v/>
      </c>
      <c r="AB236" s="17" t="str">
        <f t="shared" ref="AB236" si="45">IF(AB160="","",IF(AB175="",IF(SUM(COUNTIF(AB176:AB235,"LS")+COUNTIF(AB176:AB235,"LUMP"))&gt;0,"LS",""),IF(SUM(AB176:AB235)&gt;0,ROUNDUP(SUM(AB176:AB235),0),"")))</f>
        <v/>
      </c>
      <c r="AC236" s="17" t="str">
        <f t="shared" ref="AC236" si="46">IF(AC160="","",IF(AC175="",IF(SUM(COUNTIF(AC176:AC235,"LS")+COUNTIF(AC176:AC235,"LUMP"))&gt;0,"LS",""),IF(SUM(AC176:AC235)&gt;0,ROUNDUP(SUM(AC176:AC235),0),"")))</f>
        <v/>
      </c>
      <c r="AD236" s="17" t="str">
        <f t="shared" ref="AD236" si="47">IF(AD160="","",IF(AD175="",IF(SUM(COUNTIF(AD176:AD235,"LS")+COUNTIF(AD176:AD235,"LUMP"))&gt;0,"LS",""),IF(SUM(AD176:AD235)&gt;0,ROUNDUP(SUM(AD176:AD235),0),"")))</f>
        <v/>
      </c>
      <c r="AE236" s="17" t="str">
        <f t="shared" ref="AE236" si="48">IF(AE160="","",IF(AE175="",IF(SUM(COUNTIF(AE176:AE235,"LS")+COUNTIF(AE176:AE235,"LUMP"))&gt;0,"LS",""),IF(SUM(AE176:AE235)&gt;0,ROUNDUP(SUM(AE176:AE235),0),"")))</f>
        <v/>
      </c>
      <c r="AF236" s="17" t="str">
        <f t="shared" ref="AF236" si="49">IF(AF160="","",IF(AF175="",IF(SUM(COUNTIF(AF176:AF235,"LS")+COUNTIF(AF176:AF235,"LUMP"))&gt;0,"LS",""),IF(SUM(AF176:AF235)&gt;0,ROUNDUP(SUM(AF176:AF235),0),"")))</f>
        <v/>
      </c>
      <c r="AG236" s="17" t="str">
        <f t="shared" ref="AG236" si="50">IF(AG160="","",IF(AG175="",IF(SUM(COUNTIF(AG176:AG235,"LS")+COUNTIF(AG176:AG235,"LUMP"))&gt;0,"LS",""),IF(SUM(AG176:AG235)&gt;0,ROUNDUP(SUM(AG176:AG235),0),"")))</f>
        <v/>
      </c>
    </row>
    <row r="237" spans="2:33" ht="12.75" customHeight="1" thickBot="1" x14ac:dyDescent="0.25"/>
    <row r="238" spans="2:33" ht="12.75" customHeight="1" thickBot="1" x14ac:dyDescent="0.25">
      <c r="B238" s="26" t="s">
        <v>8</v>
      </c>
      <c r="D238" s="71">
        <f>D159+1</f>
        <v>4</v>
      </c>
      <c r="E238" s="71"/>
      <c r="F238" s="71"/>
      <c r="G238" s="71"/>
      <c r="H238" s="71"/>
      <c r="I238" s="71"/>
      <c r="J238" s="71"/>
      <c r="K238" s="71"/>
      <c r="L238" s="71"/>
      <c r="M238" s="71"/>
      <c r="N238" s="71"/>
      <c r="O238" s="71"/>
      <c r="P238" s="71"/>
      <c r="Q238" s="71"/>
      <c r="R238" s="71"/>
      <c r="S238" s="71"/>
      <c r="T238" s="71"/>
      <c r="U238" s="71"/>
      <c r="V238" s="71"/>
      <c r="W238" s="71"/>
      <c r="X238" s="71"/>
      <c r="Y238" s="71"/>
      <c r="Z238" s="71"/>
      <c r="AA238" s="71"/>
      <c r="AB238" s="71"/>
      <c r="AC238" s="71"/>
      <c r="AD238" s="71"/>
      <c r="AE238" s="71"/>
      <c r="AF238" s="71"/>
      <c r="AG238" s="71"/>
    </row>
    <row r="239" spans="2:33" ht="12.75" customHeight="1" thickBot="1" x14ac:dyDescent="0.25">
      <c r="B239" s="30"/>
      <c r="D239" s="72" t="s">
        <v>6</v>
      </c>
      <c r="E239" s="72"/>
      <c r="F239" s="72"/>
      <c r="G239" s="72"/>
      <c r="H239" s="72"/>
      <c r="I239" s="72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</row>
    <row r="240" spans="2:33" ht="12.75" customHeight="1" thickBot="1" x14ac:dyDescent="0.25">
      <c r="D240" s="79" t="s">
        <v>7</v>
      </c>
      <c r="E240" s="79"/>
      <c r="F240" s="79"/>
      <c r="G240" s="79"/>
      <c r="H240" s="79"/>
      <c r="I240" s="79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</row>
    <row r="241" spans="2:33" ht="12.75" customHeight="1" x14ac:dyDescent="0.2">
      <c r="B241" s="76" t="s">
        <v>9</v>
      </c>
      <c r="D241" s="95" t="s">
        <v>18</v>
      </c>
      <c r="E241" s="95" t="s">
        <v>0</v>
      </c>
      <c r="F241" s="31"/>
      <c r="G241" s="98" t="s">
        <v>1</v>
      </c>
      <c r="H241" s="99"/>
      <c r="I241" s="99"/>
      <c r="J241" s="7" t="str">
        <f t="shared" ref="J241:AG241" si="51">IF(OR(TRIM(J239)=0,TRIM(J239)=""),"",IF(IFERROR(TRIM(INDEX(QryItemNamed,MATCH(TRIM(J239),ITEM,0),2)),"")="Y","SPECIAL",LEFT(IFERROR(TRIM(INDEX(ITEM,MATCH(TRIM(J239),ITEM,0))),""),3)))</f>
        <v/>
      </c>
      <c r="K241" s="8" t="str">
        <f t="shared" si="51"/>
        <v/>
      </c>
      <c r="L241" s="8" t="str">
        <f t="shared" si="51"/>
        <v/>
      </c>
      <c r="M241" s="8"/>
      <c r="N241" s="8" t="str">
        <f t="shared" si="51"/>
        <v/>
      </c>
      <c r="O241" s="8"/>
      <c r="P241" s="8" t="str">
        <f t="shared" si="51"/>
        <v/>
      </c>
      <c r="Q241" s="8"/>
      <c r="R241" s="8"/>
      <c r="S241" s="8"/>
      <c r="T241" s="8" t="str">
        <f t="shared" si="51"/>
        <v/>
      </c>
      <c r="U241" s="8"/>
      <c r="V241" s="8" t="str">
        <f t="shared" si="51"/>
        <v/>
      </c>
      <c r="W241" s="8" t="str">
        <f t="shared" si="51"/>
        <v/>
      </c>
      <c r="X241" s="8" t="str">
        <f t="shared" si="51"/>
        <v/>
      </c>
      <c r="Y241" s="8" t="str">
        <f t="shared" si="51"/>
        <v/>
      </c>
      <c r="Z241" s="8" t="str">
        <f t="shared" si="51"/>
        <v/>
      </c>
      <c r="AA241" s="8" t="str">
        <f t="shared" si="51"/>
        <v/>
      </c>
      <c r="AB241" s="8" t="str">
        <f t="shared" si="51"/>
        <v/>
      </c>
      <c r="AC241" s="8" t="str">
        <f t="shared" si="51"/>
        <v/>
      </c>
      <c r="AD241" s="8" t="str">
        <f t="shared" si="51"/>
        <v/>
      </c>
      <c r="AE241" s="8" t="str">
        <f t="shared" si="51"/>
        <v/>
      </c>
      <c r="AF241" s="8" t="str">
        <f t="shared" si="51"/>
        <v/>
      </c>
      <c r="AG241" s="8" t="str">
        <f t="shared" si="51"/>
        <v/>
      </c>
    </row>
    <row r="242" spans="2:33" ht="12.75" customHeight="1" x14ac:dyDescent="0.2">
      <c r="B242" s="77"/>
      <c r="D242" s="96"/>
      <c r="E242" s="96"/>
      <c r="F242" s="32"/>
      <c r="G242" s="100"/>
      <c r="H242" s="101"/>
      <c r="I242" s="101"/>
      <c r="J242" s="94" t="str">
        <f t="shared" ref="J242:AG242" si="52">IF(OR(TRIM(J239)=0,TRIM(J239)=""),IF(J240="","",J240),IF(IFERROR(TRIM(INDEX(QryItemNamed,MATCH(TRIM(J239),ITEM,0),2)),"")="Y",TRIM(RIGHT(IFERROR(TRIM(INDEX(QryItemNamed,MATCH(TRIM(J239),ITEM,0),4)),"123456789012"),LEN(IFERROR(TRIM(INDEX(QryItemNamed,MATCH(TRIM(J239),ITEM,0),4)),"123456789012"))-9))&amp;J240,IFERROR(TRIM(INDEX(QryItemNamed,MATCH(TRIM(J239),ITEM,0),4))&amp;J240,"ITEM CODE DOES NOT EXIST IN ITEM MASTER")))</f>
        <v/>
      </c>
      <c r="K242" s="81" t="str">
        <f t="shared" si="52"/>
        <v/>
      </c>
      <c r="L242" s="81" t="str">
        <f t="shared" si="52"/>
        <v/>
      </c>
      <c r="M242" s="39"/>
      <c r="N242" s="81" t="str">
        <f t="shared" si="52"/>
        <v/>
      </c>
      <c r="O242" s="39"/>
      <c r="P242" s="80" t="str">
        <f t="shared" si="52"/>
        <v/>
      </c>
      <c r="Q242" s="40"/>
      <c r="R242" s="40"/>
      <c r="S242" s="40"/>
      <c r="T242" s="80" t="str">
        <f t="shared" si="52"/>
        <v/>
      </c>
      <c r="U242" s="40"/>
      <c r="V242" s="80" t="str">
        <f t="shared" si="52"/>
        <v/>
      </c>
      <c r="W242" s="80" t="str">
        <f t="shared" si="52"/>
        <v/>
      </c>
      <c r="X242" s="80" t="str">
        <f t="shared" si="52"/>
        <v/>
      </c>
      <c r="Y242" s="80" t="str">
        <f t="shared" si="52"/>
        <v/>
      </c>
      <c r="Z242" s="80" t="str">
        <f t="shared" si="52"/>
        <v/>
      </c>
      <c r="AA242" s="80" t="str">
        <f t="shared" si="52"/>
        <v/>
      </c>
      <c r="AB242" s="80" t="str">
        <f t="shared" si="52"/>
        <v/>
      </c>
      <c r="AC242" s="80" t="str">
        <f t="shared" si="52"/>
        <v/>
      </c>
      <c r="AD242" s="80" t="str">
        <f t="shared" si="52"/>
        <v/>
      </c>
      <c r="AE242" s="80" t="str">
        <f t="shared" si="52"/>
        <v/>
      </c>
      <c r="AF242" s="80" t="str">
        <f t="shared" si="52"/>
        <v/>
      </c>
      <c r="AG242" s="80" t="str">
        <f t="shared" si="52"/>
        <v/>
      </c>
    </row>
    <row r="243" spans="2:33" ht="12.75" customHeight="1" x14ac:dyDescent="0.2">
      <c r="B243" s="77"/>
      <c r="D243" s="96"/>
      <c r="E243" s="96"/>
      <c r="F243" s="32"/>
      <c r="G243" s="100"/>
      <c r="H243" s="101"/>
      <c r="I243" s="101"/>
      <c r="J243" s="94"/>
      <c r="K243" s="81"/>
      <c r="L243" s="81"/>
      <c r="M243" s="39"/>
      <c r="N243" s="81"/>
      <c r="O243" s="39"/>
      <c r="P243" s="80"/>
      <c r="Q243" s="40"/>
      <c r="R243" s="40"/>
      <c r="S243" s="40"/>
      <c r="T243" s="80"/>
      <c r="U243" s="40"/>
      <c r="V243" s="80"/>
      <c r="W243" s="80"/>
      <c r="X243" s="80"/>
      <c r="Y243" s="80"/>
      <c r="Z243" s="80"/>
      <c r="AA243" s="80"/>
      <c r="AB243" s="80"/>
      <c r="AC243" s="80"/>
      <c r="AD243" s="80"/>
      <c r="AE243" s="80"/>
      <c r="AF243" s="80"/>
      <c r="AG243" s="80"/>
    </row>
    <row r="244" spans="2:33" ht="12.75" customHeight="1" x14ac:dyDescent="0.2">
      <c r="B244" s="77"/>
      <c r="D244" s="96"/>
      <c r="E244" s="96"/>
      <c r="F244" s="32"/>
      <c r="G244" s="100"/>
      <c r="H244" s="101"/>
      <c r="I244" s="101"/>
      <c r="J244" s="94"/>
      <c r="K244" s="81"/>
      <c r="L244" s="81"/>
      <c r="M244" s="39"/>
      <c r="N244" s="81"/>
      <c r="O244" s="39"/>
      <c r="P244" s="80"/>
      <c r="Q244" s="40"/>
      <c r="R244" s="40"/>
      <c r="S244" s="40"/>
      <c r="T244" s="80"/>
      <c r="U244" s="40"/>
      <c r="V244" s="80"/>
      <c r="W244" s="80"/>
      <c r="X244" s="80"/>
      <c r="Y244" s="80"/>
      <c r="Z244" s="80"/>
      <c r="AA244" s="80"/>
      <c r="AB244" s="80"/>
      <c r="AC244" s="80"/>
      <c r="AD244" s="80"/>
      <c r="AE244" s="80"/>
      <c r="AF244" s="80"/>
      <c r="AG244" s="80"/>
    </row>
    <row r="245" spans="2:33" ht="12.75" customHeight="1" x14ac:dyDescent="0.2">
      <c r="B245" s="77"/>
      <c r="D245" s="96"/>
      <c r="E245" s="96"/>
      <c r="F245" s="32"/>
      <c r="G245" s="100"/>
      <c r="H245" s="101"/>
      <c r="I245" s="101"/>
      <c r="J245" s="94"/>
      <c r="K245" s="81"/>
      <c r="L245" s="81"/>
      <c r="M245" s="39"/>
      <c r="N245" s="81"/>
      <c r="O245" s="39"/>
      <c r="P245" s="80"/>
      <c r="Q245" s="40"/>
      <c r="R245" s="40"/>
      <c r="S245" s="40"/>
      <c r="T245" s="80"/>
      <c r="U245" s="40"/>
      <c r="V245" s="80"/>
      <c r="W245" s="80"/>
      <c r="X245" s="80"/>
      <c r="Y245" s="80"/>
      <c r="Z245" s="80"/>
      <c r="AA245" s="80"/>
      <c r="AB245" s="80"/>
      <c r="AC245" s="80"/>
      <c r="AD245" s="80"/>
      <c r="AE245" s="80"/>
      <c r="AF245" s="80"/>
      <c r="AG245" s="80"/>
    </row>
    <row r="246" spans="2:33" ht="12.75" customHeight="1" x14ac:dyDescent="0.2">
      <c r="B246" s="77"/>
      <c r="D246" s="96"/>
      <c r="E246" s="96"/>
      <c r="F246" s="32"/>
      <c r="G246" s="100"/>
      <c r="H246" s="101"/>
      <c r="I246" s="101"/>
      <c r="J246" s="94"/>
      <c r="K246" s="81"/>
      <c r="L246" s="81"/>
      <c r="M246" s="39"/>
      <c r="N246" s="81"/>
      <c r="O246" s="39"/>
      <c r="P246" s="80"/>
      <c r="Q246" s="40"/>
      <c r="R246" s="40"/>
      <c r="S246" s="40"/>
      <c r="T246" s="80"/>
      <c r="U246" s="40"/>
      <c r="V246" s="80"/>
      <c r="W246" s="80"/>
      <c r="X246" s="80"/>
      <c r="Y246" s="80"/>
      <c r="Z246" s="80"/>
      <c r="AA246" s="80"/>
      <c r="AB246" s="80"/>
      <c r="AC246" s="80"/>
      <c r="AD246" s="80"/>
      <c r="AE246" s="80"/>
      <c r="AF246" s="80"/>
      <c r="AG246" s="80"/>
    </row>
    <row r="247" spans="2:33" ht="12.75" customHeight="1" x14ac:dyDescent="0.2">
      <c r="B247" s="77"/>
      <c r="D247" s="96"/>
      <c r="E247" s="96"/>
      <c r="F247" s="32"/>
      <c r="G247" s="100"/>
      <c r="H247" s="101"/>
      <c r="I247" s="101"/>
      <c r="J247" s="94"/>
      <c r="K247" s="81"/>
      <c r="L247" s="81"/>
      <c r="M247" s="39"/>
      <c r="N247" s="81"/>
      <c r="O247" s="39"/>
      <c r="P247" s="80"/>
      <c r="Q247" s="40"/>
      <c r="R247" s="40"/>
      <c r="S247" s="40"/>
      <c r="T247" s="80"/>
      <c r="U247" s="40"/>
      <c r="V247" s="80"/>
      <c r="W247" s="80"/>
      <c r="X247" s="80"/>
      <c r="Y247" s="80"/>
      <c r="Z247" s="80"/>
      <c r="AA247" s="80"/>
      <c r="AB247" s="80"/>
      <c r="AC247" s="80"/>
      <c r="AD247" s="80"/>
      <c r="AE247" s="80"/>
      <c r="AF247" s="80"/>
      <c r="AG247" s="80"/>
    </row>
    <row r="248" spans="2:33" ht="12.75" customHeight="1" x14ac:dyDescent="0.2">
      <c r="B248" s="77"/>
      <c r="D248" s="96"/>
      <c r="E248" s="96"/>
      <c r="F248" s="32"/>
      <c r="G248" s="100"/>
      <c r="H248" s="101"/>
      <c r="I248" s="101"/>
      <c r="J248" s="94"/>
      <c r="K248" s="81"/>
      <c r="L248" s="81"/>
      <c r="M248" s="39"/>
      <c r="N248" s="81"/>
      <c r="O248" s="39"/>
      <c r="P248" s="80"/>
      <c r="Q248" s="40"/>
      <c r="R248" s="40"/>
      <c r="S248" s="40"/>
      <c r="T248" s="80"/>
      <c r="U248" s="40"/>
      <c r="V248" s="80"/>
      <c r="W248" s="80"/>
      <c r="X248" s="80"/>
      <c r="Y248" s="80"/>
      <c r="Z248" s="80"/>
      <c r="AA248" s="80"/>
      <c r="AB248" s="80"/>
      <c r="AC248" s="80"/>
      <c r="AD248" s="80"/>
      <c r="AE248" s="80"/>
      <c r="AF248" s="80"/>
      <c r="AG248" s="80"/>
    </row>
    <row r="249" spans="2:33" ht="12.75" customHeight="1" x14ac:dyDescent="0.2">
      <c r="B249" s="77"/>
      <c r="D249" s="96"/>
      <c r="E249" s="96"/>
      <c r="F249" s="32"/>
      <c r="G249" s="100"/>
      <c r="H249" s="101"/>
      <c r="I249" s="101"/>
      <c r="J249" s="94"/>
      <c r="K249" s="81"/>
      <c r="L249" s="81"/>
      <c r="M249" s="39"/>
      <c r="N249" s="81"/>
      <c r="O249" s="39"/>
      <c r="P249" s="80"/>
      <c r="Q249" s="40"/>
      <c r="R249" s="40"/>
      <c r="S249" s="40"/>
      <c r="T249" s="80"/>
      <c r="U249" s="40"/>
      <c r="V249" s="80"/>
      <c r="W249" s="80"/>
      <c r="X249" s="80"/>
      <c r="Y249" s="80"/>
      <c r="Z249" s="80"/>
      <c r="AA249" s="80"/>
      <c r="AB249" s="80"/>
      <c r="AC249" s="80"/>
      <c r="AD249" s="80"/>
      <c r="AE249" s="80"/>
      <c r="AF249" s="80"/>
      <c r="AG249" s="80"/>
    </row>
    <row r="250" spans="2:33" ht="12.75" customHeight="1" x14ac:dyDescent="0.2">
      <c r="B250" s="77"/>
      <c r="D250" s="96"/>
      <c r="E250" s="96"/>
      <c r="F250" s="32"/>
      <c r="G250" s="100"/>
      <c r="H250" s="101"/>
      <c r="I250" s="101"/>
      <c r="J250" s="94"/>
      <c r="K250" s="81"/>
      <c r="L250" s="81"/>
      <c r="M250" s="39"/>
      <c r="N250" s="81"/>
      <c r="O250" s="39"/>
      <c r="P250" s="80"/>
      <c r="Q250" s="40"/>
      <c r="R250" s="40"/>
      <c r="S250" s="40"/>
      <c r="T250" s="80"/>
      <c r="U250" s="40"/>
      <c r="V250" s="80"/>
      <c r="W250" s="80"/>
      <c r="X250" s="80"/>
      <c r="Y250" s="80"/>
      <c r="Z250" s="80"/>
      <c r="AA250" s="80"/>
      <c r="AB250" s="80"/>
      <c r="AC250" s="80"/>
      <c r="AD250" s="80"/>
      <c r="AE250" s="80"/>
      <c r="AF250" s="80"/>
      <c r="AG250" s="80"/>
    </row>
    <row r="251" spans="2:33" ht="12.75" customHeight="1" x14ac:dyDescent="0.2">
      <c r="B251" s="77"/>
      <c r="D251" s="96"/>
      <c r="E251" s="96"/>
      <c r="F251" s="32"/>
      <c r="G251" s="100"/>
      <c r="H251" s="101"/>
      <c r="I251" s="101"/>
      <c r="J251" s="94"/>
      <c r="K251" s="81"/>
      <c r="L251" s="81"/>
      <c r="M251" s="39"/>
      <c r="N251" s="81"/>
      <c r="O251" s="39"/>
      <c r="P251" s="80"/>
      <c r="Q251" s="40"/>
      <c r="R251" s="40"/>
      <c r="S251" s="40"/>
      <c r="T251" s="80"/>
      <c r="U251" s="40"/>
      <c r="V251" s="80"/>
      <c r="W251" s="80"/>
      <c r="X251" s="80"/>
      <c r="Y251" s="80"/>
      <c r="Z251" s="80"/>
      <c r="AA251" s="80"/>
      <c r="AB251" s="80"/>
      <c r="AC251" s="80"/>
      <c r="AD251" s="80"/>
      <c r="AE251" s="80"/>
      <c r="AF251" s="80"/>
      <c r="AG251" s="80"/>
    </row>
    <row r="252" spans="2:33" ht="12.75" customHeight="1" x14ac:dyDescent="0.2">
      <c r="B252" s="77"/>
      <c r="D252" s="96"/>
      <c r="E252" s="96"/>
      <c r="F252" s="32"/>
      <c r="G252" s="100"/>
      <c r="H252" s="101"/>
      <c r="I252" s="101"/>
      <c r="J252" s="94"/>
      <c r="K252" s="81"/>
      <c r="L252" s="81"/>
      <c r="M252" s="39"/>
      <c r="N252" s="81"/>
      <c r="O252" s="39"/>
      <c r="P252" s="80"/>
      <c r="Q252" s="40"/>
      <c r="R252" s="40"/>
      <c r="S252" s="40"/>
      <c r="T252" s="80"/>
      <c r="U252" s="40"/>
      <c r="V252" s="80"/>
      <c r="W252" s="80"/>
      <c r="X252" s="80"/>
      <c r="Y252" s="80"/>
      <c r="Z252" s="80"/>
      <c r="AA252" s="80"/>
      <c r="AB252" s="80"/>
      <c r="AC252" s="80"/>
      <c r="AD252" s="80"/>
      <c r="AE252" s="80"/>
      <c r="AF252" s="80"/>
      <c r="AG252" s="80"/>
    </row>
    <row r="253" spans="2:33" ht="12.75" customHeight="1" x14ac:dyDescent="0.2">
      <c r="B253" s="77"/>
      <c r="D253" s="96"/>
      <c r="E253" s="96"/>
      <c r="F253" s="32"/>
      <c r="G253" s="100"/>
      <c r="H253" s="101"/>
      <c r="I253" s="101"/>
      <c r="J253" s="94"/>
      <c r="K253" s="81"/>
      <c r="L253" s="81"/>
      <c r="M253" s="39"/>
      <c r="N253" s="81"/>
      <c r="O253" s="39"/>
      <c r="P253" s="80"/>
      <c r="Q253" s="40"/>
      <c r="R253" s="40"/>
      <c r="S253" s="40"/>
      <c r="T253" s="80"/>
      <c r="U253" s="40"/>
      <c r="V253" s="80"/>
      <c r="W253" s="80"/>
      <c r="X253" s="80"/>
      <c r="Y253" s="80"/>
      <c r="Z253" s="80"/>
      <c r="AA253" s="80"/>
      <c r="AB253" s="80"/>
      <c r="AC253" s="80"/>
      <c r="AD253" s="80"/>
      <c r="AE253" s="80"/>
      <c r="AF253" s="80"/>
      <c r="AG253" s="80"/>
    </row>
    <row r="254" spans="2:33" ht="12.75" customHeight="1" thickBot="1" x14ac:dyDescent="0.25">
      <c r="B254" s="78"/>
      <c r="D254" s="97"/>
      <c r="E254" s="97"/>
      <c r="F254" s="33"/>
      <c r="G254" s="102"/>
      <c r="H254" s="103"/>
      <c r="I254" s="103"/>
      <c r="J254" s="9" t="str">
        <f t="shared" ref="J254:AG254" si="53">IF(OR(TRIM(J239)=0,TRIM(J239)=""),"",IF(IFERROR(TRIM(INDEX(QryItemNamed,MATCH(TRIM(J239),ITEM,0),3)),"")="LS","",IFERROR(TRIM(INDEX(QryItemNamed,MATCH(TRIM(J239),ITEM,0),3)),"")))</f>
        <v/>
      </c>
      <c r="K254" s="10" t="str">
        <f t="shared" si="53"/>
        <v/>
      </c>
      <c r="L254" s="10" t="str">
        <f t="shared" si="53"/>
        <v/>
      </c>
      <c r="M254" s="10"/>
      <c r="N254" s="10" t="str">
        <f t="shared" si="53"/>
        <v/>
      </c>
      <c r="O254" s="10"/>
      <c r="P254" s="10" t="str">
        <f t="shared" si="53"/>
        <v/>
      </c>
      <c r="Q254" s="10"/>
      <c r="R254" s="10"/>
      <c r="S254" s="10"/>
      <c r="T254" s="10" t="str">
        <f t="shared" si="53"/>
        <v/>
      </c>
      <c r="U254" s="10"/>
      <c r="V254" s="10" t="str">
        <f t="shared" si="53"/>
        <v/>
      </c>
      <c r="W254" s="10" t="str">
        <f t="shared" si="53"/>
        <v/>
      </c>
      <c r="X254" s="10" t="str">
        <f t="shared" si="53"/>
        <v/>
      </c>
      <c r="Y254" s="10" t="str">
        <f t="shared" si="53"/>
        <v/>
      </c>
      <c r="Z254" s="10" t="str">
        <f t="shared" si="53"/>
        <v/>
      </c>
      <c r="AA254" s="10" t="str">
        <f t="shared" si="53"/>
        <v/>
      </c>
      <c r="AB254" s="10" t="str">
        <f t="shared" si="53"/>
        <v/>
      </c>
      <c r="AC254" s="10" t="str">
        <f t="shared" si="53"/>
        <v/>
      </c>
      <c r="AD254" s="10" t="str">
        <f t="shared" si="53"/>
        <v/>
      </c>
      <c r="AE254" s="10" t="str">
        <f t="shared" si="53"/>
        <v/>
      </c>
      <c r="AF254" s="10" t="str">
        <f t="shared" si="53"/>
        <v/>
      </c>
      <c r="AG254" s="10" t="str">
        <f t="shared" si="53"/>
        <v/>
      </c>
    </row>
    <row r="255" spans="2:33" ht="12.75" customHeight="1" x14ac:dyDescent="0.2">
      <c r="B255" s="27"/>
      <c r="D255" s="11"/>
      <c r="E255" s="11"/>
      <c r="F255" s="34"/>
      <c r="G255" s="12"/>
      <c r="H255" s="11" t="s">
        <v>2</v>
      </c>
      <c r="I255" s="12"/>
      <c r="J255" s="13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</row>
    <row r="256" spans="2:33" ht="12.75" customHeight="1" x14ac:dyDescent="0.2">
      <c r="B256" s="28"/>
      <c r="D256" s="14"/>
      <c r="E256" s="14"/>
      <c r="F256" s="35"/>
      <c r="G256" s="15"/>
      <c r="H256" s="14"/>
      <c r="I256" s="15"/>
      <c r="J256" s="16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</row>
    <row r="257" spans="2:33" ht="12.75" customHeight="1" x14ac:dyDescent="0.2">
      <c r="B257" s="28"/>
      <c r="D257" s="14"/>
      <c r="E257" s="14"/>
      <c r="F257" s="35"/>
      <c r="G257" s="15"/>
      <c r="H257" s="14"/>
      <c r="I257" s="15"/>
      <c r="J257" s="16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</row>
    <row r="258" spans="2:33" ht="12.75" customHeight="1" x14ac:dyDescent="0.2">
      <c r="B258" s="28"/>
      <c r="D258" s="14"/>
      <c r="E258" s="14"/>
      <c r="F258" s="35"/>
      <c r="G258" s="15"/>
      <c r="H258" s="14"/>
      <c r="I258" s="15"/>
      <c r="J258" s="16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</row>
    <row r="259" spans="2:33" ht="12.75" customHeight="1" x14ac:dyDescent="0.2">
      <c r="B259" s="28"/>
      <c r="D259" s="14"/>
      <c r="E259" s="14"/>
      <c r="F259" s="35"/>
      <c r="G259" s="15"/>
      <c r="H259" s="14"/>
      <c r="I259" s="15"/>
      <c r="J259" s="16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</row>
    <row r="260" spans="2:33" ht="12.75" customHeight="1" x14ac:dyDescent="0.2">
      <c r="B260" s="28"/>
      <c r="D260" s="14"/>
      <c r="E260" s="14"/>
      <c r="F260" s="35"/>
      <c r="G260" s="15"/>
      <c r="H260" s="14"/>
      <c r="I260" s="15"/>
      <c r="J260" s="16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</row>
    <row r="261" spans="2:33" ht="12.75" customHeight="1" x14ac:dyDescent="0.2">
      <c r="B261" s="28"/>
      <c r="D261" s="14"/>
      <c r="E261" s="14"/>
      <c r="F261" s="35"/>
      <c r="G261" s="15"/>
      <c r="H261" s="14"/>
      <c r="I261" s="15"/>
      <c r="J261" s="16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</row>
    <row r="262" spans="2:33" ht="12.75" customHeight="1" x14ac:dyDescent="0.2">
      <c r="B262" s="28"/>
      <c r="D262" s="14"/>
      <c r="E262" s="14"/>
      <c r="F262" s="35"/>
      <c r="G262" s="15"/>
      <c r="H262" s="14"/>
      <c r="I262" s="15"/>
      <c r="J262" s="16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</row>
    <row r="263" spans="2:33" ht="12.75" customHeight="1" x14ac:dyDescent="0.2">
      <c r="B263" s="28"/>
      <c r="D263" s="14"/>
      <c r="E263" s="14"/>
      <c r="F263" s="35"/>
      <c r="G263" s="15"/>
      <c r="H263" s="14"/>
      <c r="I263" s="15"/>
      <c r="J263" s="16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</row>
    <row r="264" spans="2:33" ht="12.75" customHeight="1" x14ac:dyDescent="0.2">
      <c r="B264" s="28"/>
      <c r="D264" s="14"/>
      <c r="E264" s="14"/>
      <c r="F264" s="35"/>
      <c r="G264" s="15"/>
      <c r="H264" s="14"/>
      <c r="I264" s="15"/>
      <c r="J264" s="16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</row>
    <row r="265" spans="2:33" ht="12.75" customHeight="1" x14ac:dyDescent="0.2">
      <c r="B265" s="28"/>
      <c r="D265" s="14"/>
      <c r="E265" s="14"/>
      <c r="F265" s="35"/>
      <c r="G265" s="15"/>
      <c r="H265" s="14"/>
      <c r="I265" s="15"/>
      <c r="J265" s="16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</row>
    <row r="266" spans="2:33" ht="12.75" customHeight="1" x14ac:dyDescent="0.2">
      <c r="B266" s="28"/>
      <c r="D266" s="14"/>
      <c r="E266" s="14"/>
      <c r="F266" s="35"/>
      <c r="G266" s="15"/>
      <c r="H266" s="14"/>
      <c r="I266" s="15"/>
      <c r="J266" s="16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</row>
    <row r="267" spans="2:33" ht="12.75" customHeight="1" x14ac:dyDescent="0.2">
      <c r="B267" s="28"/>
      <c r="D267" s="14"/>
      <c r="E267" s="14"/>
      <c r="F267" s="35"/>
      <c r="G267" s="15"/>
      <c r="H267" s="14"/>
      <c r="I267" s="15"/>
      <c r="J267" s="16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</row>
    <row r="268" spans="2:33" ht="12.75" customHeight="1" x14ac:dyDescent="0.2">
      <c r="B268" s="28"/>
      <c r="D268" s="14"/>
      <c r="E268" s="14"/>
      <c r="F268" s="35"/>
      <c r="G268" s="15"/>
      <c r="H268" s="14"/>
      <c r="I268" s="15"/>
      <c r="J268" s="16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</row>
    <row r="269" spans="2:33" ht="12.75" customHeight="1" x14ac:dyDescent="0.2">
      <c r="B269" s="28"/>
      <c r="D269" s="14"/>
      <c r="E269" s="14"/>
      <c r="F269" s="35"/>
      <c r="G269" s="15"/>
      <c r="H269" s="14"/>
      <c r="I269" s="15"/>
      <c r="J269" s="16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</row>
    <row r="270" spans="2:33" ht="12.75" customHeight="1" x14ac:dyDescent="0.2">
      <c r="B270" s="28"/>
      <c r="D270" s="14"/>
      <c r="E270" s="14"/>
      <c r="F270" s="35"/>
      <c r="G270" s="15"/>
      <c r="H270" s="14"/>
      <c r="I270" s="15"/>
      <c r="J270" s="16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</row>
    <row r="271" spans="2:33" ht="12.75" customHeight="1" x14ac:dyDescent="0.2">
      <c r="B271" s="28"/>
      <c r="D271" s="14"/>
      <c r="E271" s="14"/>
      <c r="F271" s="35"/>
      <c r="G271" s="15"/>
      <c r="H271" s="14"/>
      <c r="I271" s="15"/>
      <c r="J271" s="16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</row>
    <row r="272" spans="2:33" ht="12.75" customHeight="1" x14ac:dyDescent="0.2">
      <c r="B272" s="28"/>
      <c r="D272" s="14"/>
      <c r="E272" s="14"/>
      <c r="F272" s="35"/>
      <c r="G272" s="15"/>
      <c r="H272" s="14"/>
      <c r="I272" s="15"/>
      <c r="J272" s="16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</row>
    <row r="273" spans="2:33" ht="12.75" customHeight="1" x14ac:dyDescent="0.2">
      <c r="B273" s="28"/>
      <c r="D273" s="14"/>
      <c r="E273" s="14"/>
      <c r="F273" s="35"/>
      <c r="G273" s="15"/>
      <c r="H273" s="14"/>
      <c r="I273" s="15"/>
      <c r="J273" s="16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</row>
    <row r="274" spans="2:33" ht="12.75" customHeight="1" x14ac:dyDescent="0.2">
      <c r="B274" s="28"/>
      <c r="D274" s="14"/>
      <c r="E274" s="14"/>
      <c r="F274" s="35"/>
      <c r="G274" s="15"/>
      <c r="H274" s="14"/>
      <c r="I274" s="15"/>
      <c r="J274" s="16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</row>
    <row r="275" spans="2:33" ht="12.75" customHeight="1" x14ac:dyDescent="0.2">
      <c r="B275" s="28"/>
      <c r="D275" s="14"/>
      <c r="E275" s="14"/>
      <c r="F275" s="35"/>
      <c r="G275" s="15"/>
      <c r="H275" s="14"/>
      <c r="I275" s="15"/>
      <c r="J275" s="16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</row>
    <row r="276" spans="2:33" ht="12.75" customHeight="1" x14ac:dyDescent="0.2">
      <c r="B276" s="28"/>
      <c r="D276" s="14"/>
      <c r="E276" s="14"/>
      <c r="F276" s="35"/>
      <c r="G276" s="15"/>
      <c r="H276" s="14"/>
      <c r="I276" s="15"/>
      <c r="J276" s="16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</row>
    <row r="277" spans="2:33" ht="12.75" customHeight="1" x14ac:dyDescent="0.2">
      <c r="B277" s="28"/>
      <c r="D277" s="14"/>
      <c r="E277" s="14"/>
      <c r="F277" s="35"/>
      <c r="G277" s="15"/>
      <c r="H277" s="14"/>
      <c r="I277" s="15"/>
      <c r="J277" s="16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</row>
    <row r="278" spans="2:33" ht="12.75" customHeight="1" x14ac:dyDescent="0.2">
      <c r="B278" s="28"/>
      <c r="D278" s="14"/>
      <c r="E278" s="14"/>
      <c r="F278" s="35"/>
      <c r="G278" s="15"/>
      <c r="H278" s="14"/>
      <c r="I278" s="15"/>
      <c r="J278" s="16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</row>
    <row r="279" spans="2:33" ht="12.75" customHeight="1" x14ac:dyDescent="0.2">
      <c r="B279" s="28"/>
      <c r="D279" s="14"/>
      <c r="E279" s="14"/>
      <c r="F279" s="35"/>
      <c r="G279" s="15"/>
      <c r="H279" s="14"/>
      <c r="I279" s="15"/>
      <c r="J279" s="16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</row>
    <row r="280" spans="2:33" ht="12.75" customHeight="1" x14ac:dyDescent="0.2">
      <c r="B280" s="28"/>
      <c r="D280" s="14"/>
      <c r="E280" s="14"/>
      <c r="F280" s="35"/>
      <c r="G280" s="15"/>
      <c r="H280" s="14"/>
      <c r="I280" s="15"/>
      <c r="J280" s="16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</row>
    <row r="281" spans="2:33" ht="12.75" customHeight="1" x14ac:dyDescent="0.2">
      <c r="B281" s="28"/>
      <c r="D281" s="14"/>
      <c r="E281" s="14"/>
      <c r="F281" s="35"/>
      <c r="G281" s="15"/>
      <c r="H281" s="14"/>
      <c r="I281" s="15"/>
      <c r="J281" s="16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</row>
    <row r="282" spans="2:33" ht="12.75" customHeight="1" x14ac:dyDescent="0.2">
      <c r="B282" s="28"/>
      <c r="D282" s="14"/>
      <c r="E282" s="14"/>
      <c r="F282" s="35"/>
      <c r="G282" s="15"/>
      <c r="H282" s="14"/>
      <c r="I282" s="15"/>
      <c r="J282" s="16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</row>
    <row r="283" spans="2:33" ht="12.75" customHeight="1" x14ac:dyDescent="0.2">
      <c r="B283" s="28"/>
      <c r="D283" s="14"/>
      <c r="E283" s="14"/>
      <c r="F283" s="35"/>
      <c r="G283" s="15"/>
      <c r="H283" s="14"/>
      <c r="I283" s="15"/>
      <c r="J283" s="16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</row>
    <row r="284" spans="2:33" ht="12.75" customHeight="1" x14ac:dyDescent="0.2">
      <c r="B284" s="28"/>
      <c r="D284" s="14"/>
      <c r="E284" s="14"/>
      <c r="F284" s="35"/>
      <c r="G284" s="15"/>
      <c r="H284" s="14"/>
      <c r="I284" s="15"/>
      <c r="J284" s="16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</row>
    <row r="285" spans="2:33" ht="12.75" customHeight="1" x14ac:dyDescent="0.2">
      <c r="B285" s="28"/>
      <c r="D285" s="14"/>
      <c r="E285" s="14"/>
      <c r="F285" s="35"/>
      <c r="G285" s="15"/>
      <c r="H285" s="14"/>
      <c r="I285" s="15"/>
      <c r="J285" s="16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</row>
    <row r="286" spans="2:33" ht="12.75" customHeight="1" x14ac:dyDescent="0.2">
      <c r="B286" s="28"/>
      <c r="D286" s="14"/>
      <c r="E286" s="14"/>
      <c r="F286" s="35"/>
      <c r="G286" s="15"/>
      <c r="H286" s="14"/>
      <c r="I286" s="15"/>
      <c r="J286" s="16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</row>
    <row r="287" spans="2:33" ht="12.75" customHeight="1" x14ac:dyDescent="0.2">
      <c r="B287" s="28"/>
      <c r="D287" s="14"/>
      <c r="E287" s="14"/>
      <c r="F287" s="35"/>
      <c r="G287" s="15"/>
      <c r="H287" s="14"/>
      <c r="I287" s="15"/>
      <c r="J287" s="16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</row>
    <row r="288" spans="2:33" ht="12.75" customHeight="1" x14ac:dyDescent="0.2">
      <c r="B288" s="28"/>
      <c r="D288" s="14"/>
      <c r="E288" s="14"/>
      <c r="F288" s="35"/>
      <c r="G288" s="15"/>
      <c r="H288" s="14"/>
      <c r="I288" s="15"/>
      <c r="J288" s="16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</row>
    <row r="289" spans="2:33" ht="12.75" customHeight="1" x14ac:dyDescent="0.2">
      <c r="B289" s="28"/>
      <c r="D289" s="14"/>
      <c r="E289" s="14"/>
      <c r="F289" s="35"/>
      <c r="G289" s="15"/>
      <c r="H289" s="14"/>
      <c r="I289" s="15"/>
      <c r="J289" s="16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</row>
    <row r="290" spans="2:33" ht="12.75" customHeight="1" x14ac:dyDescent="0.2">
      <c r="B290" s="28"/>
      <c r="D290" s="14"/>
      <c r="E290" s="14"/>
      <c r="F290" s="35"/>
      <c r="G290" s="15"/>
      <c r="H290" s="14"/>
      <c r="I290" s="15"/>
      <c r="J290" s="16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</row>
    <row r="291" spans="2:33" ht="12.75" customHeight="1" x14ac:dyDescent="0.2">
      <c r="B291" s="28"/>
      <c r="D291" s="14"/>
      <c r="E291" s="14"/>
      <c r="F291" s="35"/>
      <c r="G291" s="15"/>
      <c r="H291" s="14"/>
      <c r="I291" s="15"/>
      <c r="J291" s="16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</row>
    <row r="292" spans="2:33" ht="12.75" customHeight="1" x14ac:dyDescent="0.2">
      <c r="B292" s="28"/>
      <c r="D292" s="14"/>
      <c r="E292" s="14"/>
      <c r="F292" s="35"/>
      <c r="G292" s="15"/>
      <c r="H292" s="14"/>
      <c r="I292" s="15"/>
      <c r="J292" s="16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</row>
    <row r="293" spans="2:33" ht="12.75" customHeight="1" x14ac:dyDescent="0.2">
      <c r="B293" s="28"/>
      <c r="D293" s="14"/>
      <c r="E293" s="14"/>
      <c r="F293" s="35"/>
      <c r="G293" s="15"/>
      <c r="H293" s="14"/>
      <c r="I293" s="15"/>
      <c r="J293" s="16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</row>
    <row r="294" spans="2:33" ht="12.75" customHeight="1" x14ac:dyDescent="0.2">
      <c r="B294" s="28"/>
      <c r="D294" s="14"/>
      <c r="E294" s="14"/>
      <c r="F294" s="35"/>
      <c r="G294" s="15"/>
      <c r="H294" s="14"/>
      <c r="I294" s="15"/>
      <c r="J294" s="16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</row>
    <row r="295" spans="2:33" ht="12.75" customHeight="1" x14ac:dyDescent="0.2">
      <c r="B295" s="28"/>
      <c r="D295" s="14"/>
      <c r="E295" s="14"/>
      <c r="F295" s="35"/>
      <c r="G295" s="15"/>
      <c r="H295" s="14"/>
      <c r="I295" s="15"/>
      <c r="J295" s="16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</row>
    <row r="296" spans="2:33" ht="12.75" customHeight="1" x14ac:dyDescent="0.2">
      <c r="B296" s="28"/>
      <c r="D296" s="14"/>
      <c r="E296" s="14"/>
      <c r="F296" s="35"/>
      <c r="G296" s="15"/>
      <c r="H296" s="14"/>
      <c r="I296" s="15"/>
      <c r="J296" s="16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</row>
    <row r="297" spans="2:33" ht="12.75" customHeight="1" x14ac:dyDescent="0.2">
      <c r="B297" s="28"/>
      <c r="D297" s="14"/>
      <c r="E297" s="14"/>
      <c r="F297" s="35"/>
      <c r="G297" s="15"/>
      <c r="H297" s="14"/>
      <c r="I297" s="15"/>
      <c r="J297" s="16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</row>
    <row r="298" spans="2:33" ht="12.75" customHeight="1" x14ac:dyDescent="0.2">
      <c r="B298" s="28"/>
      <c r="D298" s="14"/>
      <c r="E298" s="14"/>
      <c r="F298" s="35"/>
      <c r="G298" s="15"/>
      <c r="H298" s="14"/>
      <c r="I298" s="15"/>
      <c r="J298" s="16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</row>
    <row r="299" spans="2:33" ht="12.75" customHeight="1" x14ac:dyDescent="0.2">
      <c r="B299" s="28"/>
      <c r="D299" s="14"/>
      <c r="E299" s="14"/>
      <c r="F299" s="35"/>
      <c r="G299" s="15"/>
      <c r="H299" s="14"/>
      <c r="I299" s="15"/>
      <c r="J299" s="16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</row>
    <row r="300" spans="2:33" ht="12.75" customHeight="1" x14ac:dyDescent="0.2">
      <c r="B300" s="28"/>
      <c r="D300" s="14"/>
      <c r="E300" s="14"/>
      <c r="F300" s="35"/>
      <c r="G300" s="15"/>
      <c r="H300" s="14"/>
      <c r="I300" s="15"/>
      <c r="J300" s="16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</row>
    <row r="301" spans="2:33" ht="12.75" customHeight="1" x14ac:dyDescent="0.2">
      <c r="B301" s="28"/>
      <c r="D301" s="14"/>
      <c r="E301" s="14"/>
      <c r="F301" s="35"/>
      <c r="G301" s="15"/>
      <c r="H301" s="14"/>
      <c r="I301" s="15"/>
      <c r="J301" s="16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</row>
    <row r="302" spans="2:33" ht="12.75" customHeight="1" x14ac:dyDescent="0.2">
      <c r="B302" s="28"/>
      <c r="D302" s="14"/>
      <c r="E302" s="14"/>
      <c r="F302" s="35"/>
      <c r="G302" s="15"/>
      <c r="H302" s="14"/>
      <c r="I302" s="15"/>
      <c r="J302" s="16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</row>
    <row r="303" spans="2:33" ht="12.75" customHeight="1" x14ac:dyDescent="0.2">
      <c r="B303" s="28"/>
      <c r="D303" s="14"/>
      <c r="E303" s="14"/>
      <c r="F303" s="35"/>
      <c r="G303" s="15"/>
      <c r="H303" s="14"/>
      <c r="I303" s="15"/>
      <c r="J303" s="16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</row>
    <row r="304" spans="2:33" ht="12.75" customHeight="1" x14ac:dyDescent="0.2">
      <c r="B304" s="28"/>
      <c r="D304" s="14"/>
      <c r="E304" s="14"/>
      <c r="F304" s="35"/>
      <c r="G304" s="15"/>
      <c r="H304" s="14"/>
      <c r="I304" s="15"/>
      <c r="J304" s="16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</row>
    <row r="305" spans="2:33" ht="12.75" customHeight="1" x14ac:dyDescent="0.2">
      <c r="B305" s="28"/>
      <c r="D305" s="14"/>
      <c r="E305" s="14"/>
      <c r="F305" s="35"/>
      <c r="G305" s="15"/>
      <c r="H305" s="14"/>
      <c r="I305" s="15"/>
      <c r="J305" s="16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</row>
    <row r="306" spans="2:33" ht="12.75" customHeight="1" x14ac:dyDescent="0.2">
      <c r="B306" s="28"/>
      <c r="D306" s="14"/>
      <c r="E306" s="14"/>
      <c r="F306" s="35"/>
      <c r="G306" s="15"/>
      <c r="H306" s="14"/>
      <c r="I306" s="15"/>
      <c r="J306" s="16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</row>
    <row r="307" spans="2:33" ht="12.75" customHeight="1" x14ac:dyDescent="0.2">
      <c r="B307" s="28"/>
      <c r="D307" s="14"/>
      <c r="E307" s="14"/>
      <c r="F307" s="35"/>
      <c r="G307" s="15"/>
      <c r="H307" s="14"/>
      <c r="I307" s="15"/>
      <c r="J307" s="16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</row>
    <row r="308" spans="2:33" ht="12.75" customHeight="1" x14ac:dyDescent="0.2">
      <c r="B308" s="28"/>
      <c r="D308" s="14"/>
      <c r="E308" s="14"/>
      <c r="F308" s="35"/>
      <c r="G308" s="15"/>
      <c r="H308" s="14"/>
      <c r="I308" s="15"/>
      <c r="J308" s="16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</row>
    <row r="309" spans="2:33" ht="12.75" customHeight="1" x14ac:dyDescent="0.2">
      <c r="B309" s="28"/>
      <c r="D309" s="14"/>
      <c r="E309" s="14"/>
      <c r="F309" s="35"/>
      <c r="G309" s="15"/>
      <c r="H309" s="14"/>
      <c r="I309" s="15"/>
      <c r="J309" s="16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</row>
    <row r="310" spans="2:33" ht="12.75" customHeight="1" x14ac:dyDescent="0.2">
      <c r="B310" s="28"/>
      <c r="D310" s="14"/>
      <c r="E310" s="14"/>
      <c r="F310" s="35"/>
      <c r="G310" s="15"/>
      <c r="H310" s="14"/>
      <c r="I310" s="15"/>
      <c r="J310" s="16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</row>
    <row r="311" spans="2:33" ht="12.75" customHeight="1" x14ac:dyDescent="0.2">
      <c r="B311" s="28"/>
      <c r="D311" s="14"/>
      <c r="E311" s="14"/>
      <c r="F311" s="35"/>
      <c r="G311" s="15"/>
      <c r="H311" s="14"/>
      <c r="I311" s="15"/>
      <c r="J311" s="16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</row>
    <row r="312" spans="2:33" ht="12.75" customHeight="1" x14ac:dyDescent="0.2">
      <c r="B312" s="28"/>
      <c r="D312" s="14"/>
      <c r="E312" s="14"/>
      <c r="F312" s="35"/>
      <c r="G312" s="15"/>
      <c r="H312" s="14"/>
      <c r="I312" s="15"/>
      <c r="J312" s="16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</row>
    <row r="313" spans="2:33" ht="12.75" customHeight="1" x14ac:dyDescent="0.2">
      <c r="B313" s="28"/>
      <c r="D313" s="14"/>
      <c r="E313" s="14"/>
      <c r="F313" s="35"/>
      <c r="G313" s="15"/>
      <c r="H313" s="14"/>
      <c r="I313" s="15"/>
      <c r="J313" s="16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</row>
    <row r="314" spans="2:33" ht="12.75" customHeight="1" thickBot="1" x14ac:dyDescent="0.25">
      <c r="B314" s="29"/>
      <c r="D314" s="14"/>
      <c r="E314" s="14"/>
      <c r="F314" s="35"/>
      <c r="G314" s="15"/>
      <c r="H314" s="14"/>
      <c r="I314" s="15"/>
      <c r="J314" s="16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</row>
    <row r="315" spans="2:33" ht="12.75" customHeight="1" x14ac:dyDescent="0.2">
      <c r="B315" s="5" t="s">
        <v>10</v>
      </c>
      <c r="D315" s="92" t="s">
        <v>3</v>
      </c>
      <c r="E315" s="93"/>
      <c r="F315" s="93"/>
      <c r="G315" s="93"/>
      <c r="H315" s="93"/>
      <c r="I315" s="93"/>
      <c r="J315" s="17" t="str">
        <f>IF(J239="","",IF(J254="",IF(SUM(COUNTIF(J255:J314,"LS")+COUNTIF(J255:J314,"LUMP"))&gt;0,"LS",""),IF(SUM(J255:J314)&gt;0,ROUNDUP(SUM(J255:J314),0),"")))</f>
        <v/>
      </c>
      <c r="K315" s="17" t="str">
        <f t="shared" ref="K315" si="54">IF(K239="","",IF(K254="",IF(SUM(COUNTIF(K255:K314,"LS")+COUNTIF(K255:K314,"LUMP"))&gt;0,"LS",""),IF(SUM(K255:K314)&gt;0,ROUNDUP(SUM(K255:K314),0),"")))</f>
        <v/>
      </c>
      <c r="L315" s="17" t="str">
        <f t="shared" ref="L315" si="55">IF(L239="","",IF(L254="",IF(SUM(COUNTIF(L255:L314,"LS")+COUNTIF(L255:L314,"LUMP"))&gt;0,"LS",""),IF(SUM(L255:L314)&gt;0,ROUNDUP(SUM(L255:L314),0),"")))</f>
        <v/>
      </c>
      <c r="M315" s="17"/>
      <c r="N315" s="17" t="str">
        <f t="shared" ref="N315" si="56">IF(N239="","",IF(N254="",IF(SUM(COUNTIF(N255:N314,"LS")+COUNTIF(N255:N314,"LUMP"))&gt;0,"LS",""),IF(SUM(N255:N314)&gt;0,ROUNDUP(SUM(N255:N314),0),"")))</f>
        <v/>
      </c>
      <c r="O315" s="17"/>
      <c r="P315" s="17" t="str">
        <f t="shared" ref="P315" si="57">IF(P239="","",IF(P254="",IF(SUM(COUNTIF(P255:P314,"LS")+COUNTIF(P255:P314,"LUMP"))&gt;0,"LS",""),IF(SUM(P255:P314)&gt;0,ROUNDUP(SUM(P255:P314),0),"")))</f>
        <v/>
      </c>
      <c r="Q315" s="17"/>
      <c r="R315" s="17"/>
      <c r="S315" s="17"/>
      <c r="T315" s="17" t="str">
        <f t="shared" ref="T315" si="58">IF(T239="","",IF(T254="",IF(SUM(COUNTIF(T255:T314,"LS")+COUNTIF(T255:T314,"LUMP"))&gt;0,"LS",""),IF(SUM(T255:T314)&gt;0,ROUNDUP(SUM(T255:T314),0),"")))</f>
        <v/>
      </c>
      <c r="U315" s="17"/>
      <c r="V315" s="17" t="str">
        <f t="shared" ref="V315" si="59">IF(V239="","",IF(V254="",IF(SUM(COUNTIF(V255:V314,"LS")+COUNTIF(V255:V314,"LUMP"))&gt;0,"LS",""),IF(SUM(V255:V314)&gt;0,ROUNDUP(SUM(V255:V314),0),"")))</f>
        <v/>
      </c>
      <c r="W315" s="17" t="str">
        <f t="shared" ref="W315" si="60">IF(W239="","",IF(W254="",IF(SUM(COUNTIF(W255:W314,"LS")+COUNTIF(W255:W314,"LUMP"))&gt;0,"LS",""),IF(SUM(W255:W314)&gt;0,ROUNDUP(SUM(W255:W314),0),"")))</f>
        <v/>
      </c>
      <c r="X315" s="17" t="str">
        <f t="shared" ref="X315" si="61">IF(X239="","",IF(X254="",IF(SUM(COUNTIF(X255:X314,"LS")+COUNTIF(X255:X314,"LUMP"))&gt;0,"LS",""),IF(SUM(X255:X314)&gt;0,ROUNDUP(SUM(X255:X314),0),"")))</f>
        <v/>
      </c>
      <c r="Y315" s="17" t="str">
        <f t="shared" ref="Y315" si="62">IF(Y239="","",IF(Y254="",IF(SUM(COUNTIF(Y255:Y314,"LS")+COUNTIF(Y255:Y314,"LUMP"))&gt;0,"LS",""),IF(SUM(Y255:Y314)&gt;0,ROUNDUP(SUM(Y255:Y314),0),"")))</f>
        <v/>
      </c>
      <c r="Z315" s="17" t="str">
        <f t="shared" ref="Z315" si="63">IF(Z239="","",IF(Z254="",IF(SUM(COUNTIF(Z255:Z314,"LS")+COUNTIF(Z255:Z314,"LUMP"))&gt;0,"LS",""),IF(SUM(Z255:Z314)&gt;0,ROUNDUP(SUM(Z255:Z314),0),"")))</f>
        <v/>
      </c>
      <c r="AA315" s="17" t="str">
        <f t="shared" ref="AA315" si="64">IF(AA239="","",IF(AA254="",IF(SUM(COUNTIF(AA255:AA314,"LS")+COUNTIF(AA255:AA314,"LUMP"))&gt;0,"LS",""),IF(SUM(AA255:AA314)&gt;0,ROUNDUP(SUM(AA255:AA314),0),"")))</f>
        <v/>
      </c>
      <c r="AB315" s="17" t="str">
        <f t="shared" ref="AB315" si="65">IF(AB239="","",IF(AB254="",IF(SUM(COUNTIF(AB255:AB314,"LS")+COUNTIF(AB255:AB314,"LUMP"))&gt;0,"LS",""),IF(SUM(AB255:AB314)&gt;0,ROUNDUP(SUM(AB255:AB314),0),"")))</f>
        <v/>
      </c>
      <c r="AC315" s="17" t="str">
        <f t="shared" ref="AC315" si="66">IF(AC239="","",IF(AC254="",IF(SUM(COUNTIF(AC255:AC314,"LS")+COUNTIF(AC255:AC314,"LUMP"))&gt;0,"LS",""),IF(SUM(AC255:AC314)&gt;0,ROUNDUP(SUM(AC255:AC314),0),"")))</f>
        <v/>
      </c>
      <c r="AD315" s="17" t="str">
        <f t="shared" ref="AD315" si="67">IF(AD239="","",IF(AD254="",IF(SUM(COUNTIF(AD255:AD314,"LS")+COUNTIF(AD255:AD314,"LUMP"))&gt;0,"LS",""),IF(SUM(AD255:AD314)&gt;0,ROUNDUP(SUM(AD255:AD314),0),"")))</f>
        <v/>
      </c>
      <c r="AE315" s="17" t="str">
        <f t="shared" ref="AE315" si="68">IF(AE239="","",IF(AE254="",IF(SUM(COUNTIF(AE255:AE314,"LS")+COUNTIF(AE255:AE314,"LUMP"))&gt;0,"LS",""),IF(SUM(AE255:AE314)&gt;0,ROUNDUP(SUM(AE255:AE314),0),"")))</f>
        <v/>
      </c>
      <c r="AF315" s="17" t="str">
        <f t="shared" ref="AF315" si="69">IF(AF239="","",IF(AF254="",IF(SUM(COUNTIF(AF255:AF314,"LS")+COUNTIF(AF255:AF314,"LUMP"))&gt;0,"LS",""),IF(SUM(AF255:AF314)&gt;0,ROUNDUP(SUM(AF255:AF314),0),"")))</f>
        <v/>
      </c>
      <c r="AG315" s="17" t="str">
        <f t="shared" ref="AG315" si="70">IF(AG239="","",IF(AG254="",IF(SUM(COUNTIF(AG255:AG314,"LS")+COUNTIF(AG255:AG314,"LUMP"))&gt;0,"LS",""),IF(SUM(AG255:AG314)&gt;0,ROUNDUP(SUM(AG255:AG314),0),"")))</f>
        <v/>
      </c>
    </row>
  </sheetData>
  <mergeCells count="111">
    <mergeCell ref="AC163:AC174"/>
    <mergeCell ref="AA84:AA95"/>
    <mergeCell ref="AB84:AB95"/>
    <mergeCell ref="V84:V95"/>
    <mergeCell ref="S11:S22"/>
    <mergeCell ref="J163:J174"/>
    <mergeCell ref="K163:K174"/>
    <mergeCell ref="L163:L174"/>
    <mergeCell ref="N163:N174"/>
    <mergeCell ref="Y163:Y174"/>
    <mergeCell ref="Z163:Z174"/>
    <mergeCell ref="P163:P174"/>
    <mergeCell ref="T163:T174"/>
    <mergeCell ref="V163:V174"/>
    <mergeCell ref="W163:W174"/>
    <mergeCell ref="X163:X174"/>
    <mergeCell ref="E10:E23"/>
    <mergeCell ref="M11:M22"/>
    <mergeCell ref="AA11:AA22"/>
    <mergeCell ref="R11:R22"/>
    <mergeCell ref="Q11:Q22"/>
    <mergeCell ref="U11:U22"/>
    <mergeCell ref="W84:W95"/>
    <mergeCell ref="X84:X95"/>
    <mergeCell ref="D159:AG159"/>
    <mergeCell ref="D157:I157"/>
    <mergeCell ref="AD84:AD95"/>
    <mergeCell ref="Y84:Y95"/>
    <mergeCell ref="Z84:Z95"/>
    <mergeCell ref="J84:J95"/>
    <mergeCell ref="K84:K95"/>
    <mergeCell ref="AG163:AG174"/>
    <mergeCell ref="D162:D175"/>
    <mergeCell ref="E162:E175"/>
    <mergeCell ref="G162:I175"/>
    <mergeCell ref="D236:I236"/>
    <mergeCell ref="D7:AG7"/>
    <mergeCell ref="AD11:AD22"/>
    <mergeCell ref="AE11:AE22"/>
    <mergeCell ref="AF11:AF22"/>
    <mergeCell ref="AC11:AC22"/>
    <mergeCell ref="D10:D23"/>
    <mergeCell ref="D8:I8"/>
    <mergeCell ref="D9:I9"/>
    <mergeCell ref="T11:T22"/>
    <mergeCell ref="V11:V22"/>
    <mergeCell ref="W11:W22"/>
    <mergeCell ref="X11:X22"/>
    <mergeCell ref="F10:F23"/>
    <mergeCell ref="AB11:AB22"/>
    <mergeCell ref="Y11:Y22"/>
    <mergeCell ref="AG11:AG22"/>
    <mergeCell ref="K11:K22"/>
    <mergeCell ref="L11:L22"/>
    <mergeCell ref="N11:N22"/>
    <mergeCell ref="D160:I160"/>
    <mergeCell ref="D161:I161"/>
    <mergeCell ref="T84:T95"/>
    <mergeCell ref="D80:AG80"/>
    <mergeCell ref="D81:I81"/>
    <mergeCell ref="D82:I82"/>
    <mergeCell ref="D83:D96"/>
    <mergeCell ref="E83:E96"/>
    <mergeCell ref="G83:I96"/>
    <mergeCell ref="AE84:AE95"/>
    <mergeCell ref="AF84:AF95"/>
    <mergeCell ref="AG84:AG95"/>
    <mergeCell ref="D315:I315"/>
    <mergeCell ref="AD242:AD253"/>
    <mergeCell ref="AE242:AE253"/>
    <mergeCell ref="P242:P253"/>
    <mergeCell ref="T242:T253"/>
    <mergeCell ref="V242:V253"/>
    <mergeCell ref="W242:W253"/>
    <mergeCell ref="J242:J253"/>
    <mergeCell ref="K242:K253"/>
    <mergeCell ref="L242:L253"/>
    <mergeCell ref="N242:N253"/>
    <mergeCell ref="D241:D254"/>
    <mergeCell ref="E241:E254"/>
    <mergeCell ref="G241:I254"/>
    <mergeCell ref="AA242:AA253"/>
    <mergeCell ref="AB242:AB253"/>
    <mergeCell ref="AC242:AC253"/>
    <mergeCell ref="X242:X253"/>
    <mergeCell ref="Y242:Y253"/>
    <mergeCell ref="Z242:Z253"/>
    <mergeCell ref="D238:AG238"/>
    <mergeCell ref="D239:I239"/>
    <mergeCell ref="D78:J78"/>
    <mergeCell ref="B10:B23"/>
    <mergeCell ref="B83:B96"/>
    <mergeCell ref="B162:B175"/>
    <mergeCell ref="B241:B254"/>
    <mergeCell ref="D240:I240"/>
    <mergeCell ref="AC84:AC95"/>
    <mergeCell ref="L84:L95"/>
    <mergeCell ref="N84:N95"/>
    <mergeCell ref="P84:P95"/>
    <mergeCell ref="AF242:AF253"/>
    <mergeCell ref="AD163:AD174"/>
    <mergeCell ref="AE163:AE174"/>
    <mergeCell ref="G10:I23"/>
    <mergeCell ref="P11:P22"/>
    <mergeCell ref="Z11:Z22"/>
    <mergeCell ref="J10:J23"/>
    <mergeCell ref="AF163:AF174"/>
    <mergeCell ref="AA163:AA174"/>
    <mergeCell ref="AB163:AB174"/>
    <mergeCell ref="O11:O22"/>
    <mergeCell ref="AG242:AG25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Marcus Stoltzfus</cp:lastModifiedBy>
  <cp:lastPrinted>2015-05-18T13:50:30Z</cp:lastPrinted>
  <dcterms:created xsi:type="dcterms:W3CDTF">2005-09-27T11:52:28Z</dcterms:created>
  <dcterms:modified xsi:type="dcterms:W3CDTF">2024-02-07T22:16:46Z</dcterms:modified>
</cp:coreProperties>
</file>